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780" windowHeight="12405"/>
  </bookViews>
  <sheets>
    <sheet name="Данные" sheetId="1" r:id="rId1"/>
    <sheet name="Условия измерений" sheetId="2" r:id="rId2"/>
  </sheets>
  <calcPr calcId="145621"/>
</workbook>
</file>

<file path=xl/calcChain.xml><?xml version="1.0" encoding="utf-8"?>
<calcChain xmlns="http://schemas.openxmlformats.org/spreadsheetml/2006/main">
  <c r="B119" i="1" l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18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80" i="1"/>
  <c r="H5" i="1" l="1"/>
  <c r="H6" i="1"/>
  <c r="H7" i="1"/>
  <c r="H8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5" i="1"/>
  <c r="H36" i="1"/>
  <c r="H4" i="1"/>
  <c r="G5" i="1"/>
  <c r="G6" i="1"/>
  <c r="G7" i="1"/>
  <c r="G8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5" i="1"/>
  <c r="G36" i="1"/>
  <c r="G4" i="1"/>
  <c r="F5" i="1"/>
  <c r="F6" i="1"/>
  <c r="F7" i="1"/>
  <c r="F8" i="1"/>
  <c r="F11" i="1"/>
  <c r="F12" i="1"/>
  <c r="F13" i="1"/>
  <c r="F14" i="1"/>
  <c r="F15" i="1"/>
  <c r="F16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5" i="1"/>
  <c r="F36" i="1"/>
  <c r="F4" i="1"/>
  <c r="E12" i="1"/>
  <c r="E16" i="1"/>
  <c r="E20" i="1"/>
  <c r="E24" i="1"/>
  <c r="E28" i="1"/>
  <c r="E32" i="1"/>
  <c r="E36" i="1"/>
  <c r="C36" i="1"/>
  <c r="C32" i="1"/>
  <c r="C28" i="1"/>
  <c r="C24" i="1"/>
  <c r="C20" i="1"/>
  <c r="C16" i="1"/>
  <c r="C12" i="1"/>
  <c r="C8" i="1"/>
  <c r="D8" i="1"/>
  <c r="D12" i="1"/>
  <c r="D16" i="1"/>
  <c r="D20" i="1"/>
  <c r="D24" i="1"/>
  <c r="D28" i="1"/>
  <c r="D32" i="1"/>
  <c r="D36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4" i="1"/>
  <c r="D150" i="1"/>
  <c r="D146" i="1"/>
  <c r="D142" i="1"/>
  <c r="D138" i="1"/>
  <c r="D134" i="1"/>
  <c r="D130" i="1"/>
  <c r="D126" i="1"/>
  <c r="E126" i="1" s="1"/>
  <c r="D122" i="1"/>
  <c r="D112" i="1"/>
  <c r="D108" i="1"/>
  <c r="D104" i="1"/>
  <c r="D100" i="1"/>
  <c r="D96" i="1"/>
  <c r="D92" i="1"/>
  <c r="D88" i="1"/>
  <c r="D84" i="1"/>
  <c r="J151" i="1"/>
  <c r="I151" i="1"/>
  <c r="C150" i="1"/>
  <c r="G148" i="1"/>
  <c r="C146" i="1"/>
  <c r="E146" i="1" s="1"/>
  <c r="H148" i="1"/>
  <c r="H34" i="1" s="1"/>
  <c r="C142" i="1"/>
  <c r="E138" i="1"/>
  <c r="C138" i="1"/>
  <c r="C134" i="1"/>
  <c r="C130" i="1"/>
  <c r="H131" i="1"/>
  <c r="H17" i="1" s="1"/>
  <c r="C126" i="1"/>
  <c r="C122" i="1"/>
  <c r="H124" i="1"/>
  <c r="H10" i="1" s="1"/>
  <c r="J113" i="1"/>
  <c r="I113" i="1"/>
  <c r="C112" i="1"/>
  <c r="C108" i="1"/>
  <c r="E108" i="1" s="1"/>
  <c r="C104" i="1"/>
  <c r="E100" i="1"/>
  <c r="C100" i="1"/>
  <c r="C96" i="1"/>
  <c r="E96" i="1" s="1"/>
  <c r="G93" i="1"/>
  <c r="C92" i="1"/>
  <c r="C88" i="1"/>
  <c r="C84" i="1"/>
  <c r="C74" i="1"/>
  <c r="C70" i="1"/>
  <c r="C66" i="1"/>
  <c r="D74" i="1"/>
  <c r="E74" i="1" s="1"/>
  <c r="D70" i="1"/>
  <c r="E70" i="1" s="1"/>
  <c r="D66" i="1"/>
  <c r="D62" i="1"/>
  <c r="J75" i="1"/>
  <c r="I75" i="1"/>
  <c r="B74" i="1"/>
  <c r="B73" i="1"/>
  <c r="G71" i="1" s="1"/>
  <c r="B72" i="1"/>
  <c r="B71" i="1"/>
  <c r="B70" i="1"/>
  <c r="B69" i="1"/>
  <c r="B68" i="1"/>
  <c r="B67" i="1"/>
  <c r="B55" i="1"/>
  <c r="B48" i="1"/>
  <c r="B47" i="1"/>
  <c r="C151" i="1" l="1"/>
  <c r="E150" i="1"/>
  <c r="E142" i="1"/>
  <c r="F131" i="1"/>
  <c r="E134" i="1"/>
  <c r="G131" i="1"/>
  <c r="G17" i="1" s="1"/>
  <c r="E130" i="1"/>
  <c r="H123" i="1"/>
  <c r="G124" i="1"/>
  <c r="G123" i="1"/>
  <c r="F124" i="1"/>
  <c r="E122" i="1"/>
  <c r="F147" i="1"/>
  <c r="F148" i="1"/>
  <c r="F123" i="1"/>
  <c r="G147" i="1"/>
  <c r="D151" i="1"/>
  <c r="H147" i="1"/>
  <c r="H33" i="1" s="1"/>
  <c r="E112" i="1"/>
  <c r="C113" i="1"/>
  <c r="E104" i="1"/>
  <c r="F93" i="1"/>
  <c r="F17" i="1" s="1"/>
  <c r="E88" i="1"/>
  <c r="E92" i="1"/>
  <c r="F85" i="1"/>
  <c r="F86" i="1"/>
  <c r="F10" i="1" s="1"/>
  <c r="G85" i="1"/>
  <c r="G9" i="1" s="1"/>
  <c r="G86" i="1"/>
  <c r="G10" i="1" s="1"/>
  <c r="E84" i="1"/>
  <c r="F109" i="1"/>
  <c r="F33" i="1" s="1"/>
  <c r="F110" i="1"/>
  <c r="F34" i="1" s="1"/>
  <c r="G109" i="1"/>
  <c r="G33" i="1" s="1"/>
  <c r="G110" i="1"/>
  <c r="G34" i="1" s="1"/>
  <c r="D113" i="1"/>
  <c r="F72" i="1"/>
  <c r="F71" i="1"/>
  <c r="H72" i="1"/>
  <c r="H71" i="1"/>
  <c r="G72" i="1"/>
  <c r="C62" i="1"/>
  <c r="C58" i="1"/>
  <c r="C54" i="1"/>
  <c r="C50" i="1"/>
  <c r="C46" i="1"/>
  <c r="F9" i="1" l="1"/>
  <c r="H151" i="1"/>
  <c r="H9" i="1"/>
  <c r="E151" i="1"/>
  <c r="F151" i="1"/>
  <c r="G151" i="1"/>
  <c r="G113" i="1"/>
  <c r="E113" i="1"/>
  <c r="F113" i="1"/>
  <c r="C75" i="1"/>
  <c r="D58" i="1"/>
  <c r="D54" i="1"/>
  <c r="D50" i="1"/>
  <c r="D46" i="1"/>
  <c r="B65" i="1"/>
  <c r="B64" i="1"/>
  <c r="B63" i="1"/>
  <c r="E62" i="1"/>
  <c r="B62" i="1"/>
  <c r="B61" i="1"/>
  <c r="B60" i="1"/>
  <c r="B59" i="1"/>
  <c r="B58" i="1"/>
  <c r="B57" i="1"/>
  <c r="B56" i="1"/>
  <c r="B54" i="1"/>
  <c r="B53" i="1"/>
  <c r="B52" i="1"/>
  <c r="B51" i="1"/>
  <c r="B50" i="1"/>
  <c r="G55" i="1" l="1"/>
  <c r="H55" i="1"/>
  <c r="F55" i="1"/>
  <c r="D75" i="1"/>
  <c r="E58" i="1"/>
  <c r="E54" i="1"/>
  <c r="E50" i="1"/>
  <c r="B42" i="1"/>
  <c r="B44" i="1"/>
  <c r="B45" i="1"/>
  <c r="B46" i="1"/>
  <c r="B49" i="1"/>
  <c r="B66" i="1"/>
  <c r="B43" i="1"/>
  <c r="J37" i="1"/>
  <c r="I37" i="1"/>
  <c r="E66" i="1"/>
  <c r="G48" i="1" l="1"/>
  <c r="F47" i="1"/>
  <c r="F48" i="1"/>
  <c r="H47" i="1"/>
  <c r="H48" i="1"/>
  <c r="G47" i="1"/>
  <c r="H75" i="1"/>
  <c r="G75" i="1"/>
  <c r="F37" i="1"/>
  <c r="E8" i="1"/>
  <c r="H37" i="1"/>
  <c r="G37" i="1"/>
  <c r="B4" i="1"/>
  <c r="D37" i="1"/>
  <c r="E46" i="1"/>
  <c r="C37" i="1" l="1"/>
  <c r="E37" i="1" s="1"/>
  <c r="E75" i="1"/>
  <c r="F75" i="1"/>
</calcChain>
</file>

<file path=xl/sharedStrings.xml><?xml version="1.0" encoding="utf-8"?>
<sst xmlns="http://schemas.openxmlformats.org/spreadsheetml/2006/main" count="86" uniqueCount="36">
  <si>
    <t>время, ч</t>
  </si>
  <si>
    <t>долив, мл</t>
  </si>
  <si>
    <t>в помещении</t>
  </si>
  <si>
    <t>на улице</t>
  </si>
  <si>
    <t>RHint, %</t>
  </si>
  <si>
    <t>RHext, %</t>
  </si>
  <si>
    <t>Tint, ℃</t>
  </si>
  <si>
    <t>Text, ℃</t>
  </si>
  <si>
    <t>CO₂, ppm</t>
  </si>
  <si>
    <t>Итого</t>
  </si>
  <si>
    <t>Спальня</t>
  </si>
  <si>
    <t>расход, мл/ч</t>
  </si>
  <si>
    <t>Комната</t>
  </si>
  <si>
    <t>Кухня</t>
  </si>
  <si>
    <t>+1 чел.</t>
  </si>
  <si>
    <t>∆ время, ч</t>
  </si>
  <si>
    <t>Суммарно по квартире</t>
  </si>
  <si>
    <t>дата (UTC+5)</t>
  </si>
  <si>
    <t>красным отмечены интерполированные значения</t>
  </si>
  <si>
    <t>Условия:</t>
  </si>
  <si>
    <r>
      <t xml:space="preserve">квартира: 2 комнаты + кухня-гостинная </t>
    </r>
    <r>
      <rPr>
        <sz val="7.5"/>
        <color theme="1"/>
        <rFont val="Calibri"/>
        <family val="2"/>
        <charset val="204"/>
      </rPr>
      <t>(более подробно в файле с данными)</t>
    </r>
    <r>
      <rPr>
        <sz val="11"/>
        <color theme="1"/>
        <rFont val="Calibri"/>
        <family val="2"/>
        <charset val="204"/>
      </rPr>
      <t>;</t>
    </r>
  </si>
  <si>
    <t>3 увлажнителя Xiaomi Smartmi Humidifier 2 (CJXJSQ02ZM) - по одному в каждом помещении;</t>
  </si>
  <si>
    <t>подавляющее большинство времени в квартире 2 взрослых, 1 грудной ребёнок и кот;</t>
  </si>
  <si>
    <r>
      <t xml:space="preserve">приток регулируется вручную приоткрытием окон на нужную величину </t>
    </r>
    <r>
      <rPr>
        <sz val="7.5"/>
        <color theme="1"/>
        <rFont val="Calibri"/>
        <family val="2"/>
        <charset val="204"/>
      </rPr>
      <t>(расположение дома и вытяжная вентиляция такие что даже на микро дует из окон очень сильно и приходится ставить ручку на что-то между микро и закрыто)</t>
    </r>
    <r>
      <rPr>
        <sz val="11"/>
        <color theme="1"/>
        <rFont val="Calibri"/>
        <family val="2"/>
        <charset val="204"/>
      </rPr>
      <t>;</t>
    </r>
  </si>
  <si>
    <t>температура в помещениях контролируется регуляторами на радиаторах отопления;</t>
  </si>
  <si>
    <t>все увлажнители работают в режиме "Auto", вода заливается дважды в сутки;</t>
  </si>
  <si>
    <t>Целевые показатели для помещений:</t>
  </si>
  <si>
    <r>
      <t>температура:</t>
    </r>
    <r>
      <rPr>
        <sz val="11"/>
        <color theme="1"/>
        <rFont val="Calibri"/>
        <family val="2"/>
        <charset val="204"/>
      </rPr>
      <t xml:space="preserve"> +21…+22℃;</t>
    </r>
  </si>
  <si>
    <r>
      <t>влажность:</t>
    </r>
    <r>
      <rPr>
        <sz val="11"/>
        <color theme="1"/>
        <rFont val="Calibri"/>
        <family val="2"/>
        <charset val="204"/>
      </rPr>
      <t xml:space="preserve"> 35…45%;</t>
    </r>
  </si>
  <si>
    <r>
      <t>уровень CO₂:</t>
    </r>
    <r>
      <rPr>
        <sz val="11"/>
        <color theme="1"/>
        <rFont val="Calibri"/>
        <family val="2"/>
        <charset val="204"/>
      </rPr>
      <t xml:space="preserve"> 600…800ppm;</t>
    </r>
  </si>
  <si>
    <t>Измерительные приборы:</t>
  </si>
  <si>
    <t>температура и влажность снаружи: данные взяты отсюда;</t>
  </si>
  <si>
    <r>
      <t>температура и влажность внутри:</t>
    </r>
    <r>
      <rPr>
        <sz val="11"/>
        <color theme="1"/>
        <rFont val="Calibri"/>
        <family val="2"/>
        <charset val="204"/>
      </rPr>
      <t xml:space="preserve"> MHO-C201 Xiaomi MiJia Miaomiaoce E-Ink (в каждом помещении);</t>
    </r>
  </si>
  <si>
    <r>
      <t>уровень CO₂:</t>
    </r>
    <r>
      <rPr>
        <sz val="11"/>
        <color theme="1"/>
        <rFont val="Calibri"/>
        <family val="2"/>
        <charset val="204"/>
      </rPr>
      <t xml:space="preserve"> Senseair S8 (в спальне и комнате) </t>
    </r>
    <r>
      <rPr>
        <sz val="7.5"/>
        <color theme="1"/>
        <rFont val="Calibri"/>
        <family val="2"/>
        <charset val="204"/>
      </rPr>
      <t>(принудительно откалиброванные вручную перед проведением теста)</t>
    </r>
    <r>
      <rPr>
        <sz val="11"/>
        <color theme="1"/>
        <rFont val="Calibri"/>
        <family val="2"/>
        <charset val="204"/>
      </rPr>
      <t>;</t>
    </r>
  </si>
  <si>
    <t>За время измерений полы не мылись, бельё не сушилось, каких-то других значительных источников влаги кроме самих увлажнителей не было. Раз в день включалась кухонная вытяжка при приготовлении пищи. Дважды заходил гость что отмечено как "+1 чел."
Увлажнители в спальне и комнате стоят на тумбах у обычных стен, а вот тот что на кухне стоит на морозильнике который подогревает ему воздух своим радиатором да ещё и у стены где идут трубы отопления от стояка к радиаторам. Всё это даёт ему повышенную производительность.
В спальне спит жена, ребёнок и иногда кот, в комнате сплю я. Дверь в спальню закрывается ближе к ночи когда они уходят спать. Через несколько часов дверь открывается когда ложусь я. Большую часть времени суток дверь открыта.</t>
  </si>
  <si>
    <t>Описание: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</si>
</sst>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h:mm\ \@\ yyyy\-mm\-dd"/>
    <numFmt numFmtId="165" formatCode="0.000"/>
    <numFmt numFmtId="166" formatCode="0.0"/>
    <numFmt numFmtId="167" formatCode="yyyy\-mm\-dd\ \@\ hh:mm"/>
  </numFmts>
  <fonts count="6" x14ac:knownFonts="1"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rgb="FFFF0000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7.5"/>
      <color theme="1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49" fontId="0" fillId="0" borderId="1" xfId="0" applyNumberFormat="1" applyBorder="1"/>
    <xf numFmtId="49" fontId="0" fillId="2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49" fontId="0" fillId="5" borderId="1" xfId="0" applyNumberFormat="1" applyFill="1" applyBorder="1" applyAlignment="1">
      <alignment horizontal="right"/>
    </xf>
    <xf numFmtId="165" fontId="0" fillId="5" borderId="1" xfId="0" applyNumberFormat="1" applyFill="1" applyBorder="1"/>
    <xf numFmtId="3" fontId="0" fillId="5" borderId="1" xfId="0" applyNumberFormat="1" applyFill="1" applyBorder="1"/>
    <xf numFmtId="4" fontId="0" fillId="5" borderId="1" xfId="0" applyNumberFormat="1" applyFill="1" applyBorder="1"/>
    <xf numFmtId="166" fontId="0" fillId="5" borderId="1" xfId="0" applyNumberFormat="1" applyFill="1" applyBorder="1"/>
    <xf numFmtId="1" fontId="0" fillId="5" borderId="1" xfId="0" applyNumberFormat="1" applyFill="1" applyBorder="1"/>
    <xf numFmtId="167" fontId="0" fillId="0" borderId="1" xfId="0" applyNumberFormat="1" applyBorder="1"/>
    <xf numFmtId="49" fontId="0" fillId="2" borderId="1" xfId="0" applyNumberFormat="1" applyFill="1" applyBorder="1" applyAlignment="1">
      <alignment horizontal="center"/>
    </xf>
    <xf numFmtId="166" fontId="2" fillId="0" borderId="1" xfId="0" applyNumberFormat="1" applyFont="1" applyBorder="1"/>
    <xf numFmtId="1" fontId="2" fillId="0" borderId="1" xfId="0" applyNumberFormat="1" applyFont="1" applyBorder="1"/>
    <xf numFmtId="3" fontId="2" fillId="0" borderId="1" xfId="0" applyNumberFormat="1" applyFont="1" applyBorder="1"/>
    <xf numFmtId="49" fontId="2" fillId="0" borderId="1" xfId="0" applyNumberFormat="1" applyFont="1" applyBorder="1"/>
    <xf numFmtId="49" fontId="0" fillId="6" borderId="1" xfId="0" applyNumberFormat="1" applyFill="1" applyBorder="1"/>
    <xf numFmtId="0" fontId="3" fillId="0" borderId="0" xfId="0" applyFont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5" fillId="0" borderId="0" xfId="1" applyAlignment="1">
      <alignment horizontal="left" vertical="center" indent="1"/>
    </xf>
    <xf numFmtId="0" fontId="0" fillId="0" borderId="0" xfId="0" applyAlignment="1">
      <alignment vertical="top"/>
    </xf>
    <xf numFmtId="49" fontId="0" fillId="4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Данные!$E$3</c:f>
              <c:strCache>
                <c:ptCount val="1"/>
                <c:pt idx="0">
                  <c:v>расход, мл/ч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9050"/>
          </c:spPr>
          <c:invertIfNegative val="0"/>
          <c:cat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cat>
          <c:val>
            <c:numRef>
              <c:f>Данные!$E$4:$E$36</c:f>
              <c:numCache>
                <c:formatCode>#,##0.00</c:formatCode>
                <c:ptCount val="33"/>
                <c:pt idx="4">
                  <c:v>528.15356489765304</c:v>
                </c:pt>
                <c:pt idx="8">
                  <c:v>565.1123595463115</c:v>
                </c:pt>
                <c:pt idx="12">
                  <c:v>520.01842469806229</c:v>
                </c:pt>
                <c:pt idx="16">
                  <c:v>528.31168830974855</c:v>
                </c:pt>
                <c:pt idx="20">
                  <c:v>565.9279778342252</c:v>
                </c:pt>
                <c:pt idx="24">
                  <c:v>552.71966527950485</c:v>
                </c:pt>
                <c:pt idx="28">
                  <c:v>551.38504154626787</c:v>
                </c:pt>
                <c:pt idx="32">
                  <c:v>537.31968356438256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3622144"/>
        <c:axId val="83628416"/>
      </c:barChart>
      <c:scatterChart>
        <c:scatterStyle val="smoothMarker"/>
        <c:varyColors val="0"/>
        <c:ser>
          <c:idx val="1"/>
          <c:order val="1"/>
          <c:tx>
            <c:strRef>
              <c:f>Данные!$I$3</c:f>
              <c:strCache>
                <c:ptCount val="1"/>
                <c:pt idx="0">
                  <c:v>Text, ℃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Данные!$I$4:$I$36</c:f>
              <c:numCache>
                <c:formatCode>0.0</c:formatCode>
                <c:ptCount val="33"/>
                <c:pt idx="0">
                  <c:v>-18.8</c:v>
                </c:pt>
                <c:pt idx="1">
                  <c:v>-19.8</c:v>
                </c:pt>
                <c:pt idx="2">
                  <c:v>-19.7</c:v>
                </c:pt>
                <c:pt idx="3">
                  <c:v>-19.600000000000001</c:v>
                </c:pt>
                <c:pt idx="4">
                  <c:v>-19.7</c:v>
                </c:pt>
                <c:pt idx="5">
                  <c:v>-21.6</c:v>
                </c:pt>
                <c:pt idx="6">
                  <c:v>-24.7</c:v>
                </c:pt>
                <c:pt idx="7">
                  <c:v>-25.6</c:v>
                </c:pt>
                <c:pt idx="8">
                  <c:v>-23.7</c:v>
                </c:pt>
                <c:pt idx="9">
                  <c:v>-25.4</c:v>
                </c:pt>
                <c:pt idx="10">
                  <c:v>-27.3</c:v>
                </c:pt>
                <c:pt idx="11">
                  <c:v>-27.3</c:v>
                </c:pt>
                <c:pt idx="12">
                  <c:v>-26.9</c:v>
                </c:pt>
                <c:pt idx="13">
                  <c:v>-27.2</c:v>
                </c:pt>
                <c:pt idx="14">
                  <c:v>-27.2</c:v>
                </c:pt>
                <c:pt idx="15">
                  <c:v>-26.7</c:v>
                </c:pt>
                <c:pt idx="16">
                  <c:v>-23.3</c:v>
                </c:pt>
                <c:pt idx="17">
                  <c:v>-24.6</c:v>
                </c:pt>
                <c:pt idx="18">
                  <c:v>-25.3</c:v>
                </c:pt>
                <c:pt idx="19">
                  <c:v>-26.4</c:v>
                </c:pt>
                <c:pt idx="20">
                  <c:v>-27.5</c:v>
                </c:pt>
                <c:pt idx="21">
                  <c:v>-28.7</c:v>
                </c:pt>
                <c:pt idx="22">
                  <c:v>-28.9</c:v>
                </c:pt>
                <c:pt idx="23">
                  <c:v>-27.7</c:v>
                </c:pt>
                <c:pt idx="24">
                  <c:v>-22.5</c:v>
                </c:pt>
                <c:pt idx="25">
                  <c:v>-22.5</c:v>
                </c:pt>
                <c:pt idx="26">
                  <c:v>-23.7</c:v>
                </c:pt>
                <c:pt idx="27">
                  <c:v>-23.3</c:v>
                </c:pt>
                <c:pt idx="28">
                  <c:v>-20.7</c:v>
                </c:pt>
                <c:pt idx="29">
                  <c:v>-19.100000000000001</c:v>
                </c:pt>
                <c:pt idx="30">
                  <c:v>-18.5</c:v>
                </c:pt>
                <c:pt idx="31">
                  <c:v>-18.899999999999999</c:v>
                </c:pt>
                <c:pt idx="32">
                  <c:v>-14.3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31488"/>
        <c:axId val="83629952"/>
      </c:scatterChart>
      <c:catAx>
        <c:axId val="83622144"/>
        <c:scaling>
          <c:orientation val="minMax"/>
        </c:scaling>
        <c:delete val="1"/>
        <c:axPos val="b"/>
        <c:numFmt formatCode="0" sourceLinked="0"/>
        <c:majorTickMark val="out"/>
        <c:minorTickMark val="none"/>
        <c:tickLblPos val="nextTo"/>
        <c:crossAx val="83628416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83628416"/>
        <c:scaling>
          <c:orientation val="minMax"/>
          <c:max val="600"/>
          <c:min val="0"/>
        </c:scaling>
        <c:delete val="0"/>
        <c:axPos val="l"/>
        <c:majorGridlines/>
        <c:numFmt formatCode="#,##0" sourceLinked="0"/>
        <c:majorTickMark val="out"/>
        <c:minorTickMark val="in"/>
        <c:tickLblPos val="nextTo"/>
        <c:spPr>
          <a:ln w="19050"/>
        </c:spPr>
        <c:crossAx val="83622144"/>
        <c:crosses val="autoZero"/>
        <c:crossBetween val="between"/>
        <c:majorUnit val="150"/>
        <c:minorUnit val="30"/>
      </c:valAx>
      <c:valAx>
        <c:axId val="83629952"/>
        <c:scaling>
          <c:orientation val="minMax"/>
          <c:max val="-10"/>
          <c:min val="-30"/>
        </c:scaling>
        <c:delete val="0"/>
        <c:axPos val="r"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" sourceLinked="0"/>
        <c:majorTickMark val="out"/>
        <c:minorTickMark val="in"/>
        <c:tickLblPos val="nextTo"/>
        <c:crossAx val="83631488"/>
        <c:crosses val="max"/>
        <c:crossBetween val="midCat"/>
        <c:majorUnit val="5"/>
        <c:minorUnit val="1"/>
      </c:valAx>
      <c:valAx>
        <c:axId val="83631488"/>
        <c:scaling>
          <c:orientation val="minMax"/>
          <c:max val="96"/>
          <c:min val="0"/>
        </c:scaling>
        <c:delete val="0"/>
        <c:axPos val="b"/>
        <c:numFmt formatCode="0" sourceLinked="0"/>
        <c:majorTickMark val="in"/>
        <c:minorTickMark val="in"/>
        <c:tickLblPos val="nextTo"/>
        <c:crossAx val="83629952"/>
        <c:crossesAt val="-30"/>
        <c:crossBetween val="midCat"/>
        <c:majorUnit val="12"/>
        <c:minorUnit val="3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Данные!$E$3</c:f>
              <c:strCache>
                <c:ptCount val="1"/>
                <c:pt idx="0">
                  <c:v>расход, мл/ч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9050"/>
          </c:spPr>
          <c:invertIfNegative val="0"/>
          <c:cat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cat>
          <c:val>
            <c:numRef>
              <c:f>Данные!$E$4:$E$36</c:f>
              <c:numCache>
                <c:formatCode>#,##0.00</c:formatCode>
                <c:ptCount val="33"/>
                <c:pt idx="4">
                  <c:v>528.15356489765304</c:v>
                </c:pt>
                <c:pt idx="8">
                  <c:v>565.1123595463115</c:v>
                </c:pt>
                <c:pt idx="12">
                  <c:v>520.01842469806229</c:v>
                </c:pt>
                <c:pt idx="16">
                  <c:v>528.31168830974855</c:v>
                </c:pt>
                <c:pt idx="20">
                  <c:v>565.9279778342252</c:v>
                </c:pt>
                <c:pt idx="24">
                  <c:v>552.71966527950485</c:v>
                </c:pt>
                <c:pt idx="28">
                  <c:v>551.38504154626787</c:v>
                </c:pt>
                <c:pt idx="32">
                  <c:v>537.31968356438256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3661568"/>
        <c:axId val="83663488"/>
      </c:barChart>
      <c:scatterChart>
        <c:scatterStyle val="smoothMarker"/>
        <c:varyColors val="0"/>
        <c:ser>
          <c:idx val="1"/>
          <c:order val="1"/>
          <c:tx>
            <c:strRef>
              <c:f>Данные!$G$3</c:f>
              <c:strCache>
                <c:ptCount val="1"/>
                <c:pt idx="0">
                  <c:v>RHint, %</c:v>
                </c:pt>
              </c:strCache>
            </c:strRef>
          </c:tx>
          <c:spPr>
            <a:ln w="19050">
              <a:solidFill>
                <a:srgbClr val="92D05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Данные!$G$4:$G$36</c:f>
              <c:numCache>
                <c:formatCode>0.0</c:formatCode>
                <c:ptCount val="33"/>
                <c:pt idx="0">
                  <c:v>43</c:v>
                </c:pt>
                <c:pt idx="1">
                  <c:v>39.333333333333336</c:v>
                </c:pt>
                <c:pt idx="2">
                  <c:v>37</c:v>
                </c:pt>
                <c:pt idx="3">
                  <c:v>35.333333333333336</c:v>
                </c:pt>
                <c:pt idx="4">
                  <c:v>36</c:v>
                </c:pt>
                <c:pt idx="5">
                  <c:v>36.106490233146893</c:v>
                </c:pt>
                <c:pt idx="6">
                  <c:v>36.219911783240114</c:v>
                </c:pt>
                <c:pt idx="7">
                  <c:v>36.333333333333336</c:v>
                </c:pt>
                <c:pt idx="8">
                  <c:v>36.333333333333336</c:v>
                </c:pt>
                <c:pt idx="9">
                  <c:v>33.666666666666664</c:v>
                </c:pt>
                <c:pt idx="10">
                  <c:v>38.666666666666664</c:v>
                </c:pt>
                <c:pt idx="11">
                  <c:v>40.333333333333336</c:v>
                </c:pt>
                <c:pt idx="12">
                  <c:v>39</c:v>
                </c:pt>
                <c:pt idx="13">
                  <c:v>38.682638215941921</c:v>
                </c:pt>
                <c:pt idx="14">
                  <c:v>38.333333333333336</c:v>
                </c:pt>
                <c:pt idx="15">
                  <c:v>38</c:v>
                </c:pt>
                <c:pt idx="16">
                  <c:v>36.666666666666664</c:v>
                </c:pt>
                <c:pt idx="17">
                  <c:v>35</c:v>
                </c:pt>
                <c:pt idx="18">
                  <c:v>36.333333333333336</c:v>
                </c:pt>
                <c:pt idx="19">
                  <c:v>35</c:v>
                </c:pt>
                <c:pt idx="20">
                  <c:v>34.666666666666664</c:v>
                </c:pt>
                <c:pt idx="21">
                  <c:v>35</c:v>
                </c:pt>
                <c:pt idx="22">
                  <c:v>34.333333333333336</c:v>
                </c:pt>
                <c:pt idx="23">
                  <c:v>34</c:v>
                </c:pt>
                <c:pt idx="24">
                  <c:v>36.666666666666664</c:v>
                </c:pt>
                <c:pt idx="25">
                  <c:v>35</c:v>
                </c:pt>
                <c:pt idx="26">
                  <c:v>36</c:v>
                </c:pt>
                <c:pt idx="27">
                  <c:v>35.666666666666664</c:v>
                </c:pt>
                <c:pt idx="28">
                  <c:v>35.333333333333336</c:v>
                </c:pt>
                <c:pt idx="29">
                  <c:v>35.977754490780399</c:v>
                </c:pt>
                <c:pt idx="30">
                  <c:v>36.644432610071277</c:v>
                </c:pt>
                <c:pt idx="31">
                  <c:v>37.333333333333336</c:v>
                </c:pt>
                <c:pt idx="32">
                  <c:v>35.333333333333336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83200"/>
        <c:axId val="83681664"/>
      </c:scatterChart>
      <c:catAx>
        <c:axId val="83661568"/>
        <c:scaling>
          <c:orientation val="minMax"/>
        </c:scaling>
        <c:delete val="1"/>
        <c:axPos val="b"/>
        <c:numFmt formatCode="0" sourceLinked="0"/>
        <c:majorTickMark val="out"/>
        <c:minorTickMark val="none"/>
        <c:tickLblPos val="nextTo"/>
        <c:crossAx val="83663488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83663488"/>
        <c:scaling>
          <c:orientation val="minMax"/>
          <c:max val="600"/>
          <c:min val="0"/>
        </c:scaling>
        <c:delete val="0"/>
        <c:axPos val="l"/>
        <c:majorGridlines/>
        <c:numFmt formatCode="#,##0" sourceLinked="0"/>
        <c:majorTickMark val="out"/>
        <c:minorTickMark val="in"/>
        <c:tickLblPos val="nextTo"/>
        <c:spPr>
          <a:ln w="19050"/>
        </c:spPr>
        <c:crossAx val="83661568"/>
        <c:crosses val="autoZero"/>
        <c:crossBetween val="between"/>
        <c:majorUnit val="150"/>
        <c:minorUnit val="30"/>
      </c:valAx>
      <c:valAx>
        <c:axId val="83681664"/>
        <c:scaling>
          <c:orientation val="minMax"/>
          <c:max val="50"/>
          <c:min val="30"/>
        </c:scaling>
        <c:delete val="0"/>
        <c:axPos val="r"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" sourceLinked="0"/>
        <c:majorTickMark val="out"/>
        <c:minorTickMark val="in"/>
        <c:tickLblPos val="nextTo"/>
        <c:crossAx val="83683200"/>
        <c:crosses val="max"/>
        <c:crossBetween val="midCat"/>
        <c:majorUnit val="5"/>
        <c:minorUnit val="1"/>
      </c:valAx>
      <c:valAx>
        <c:axId val="83683200"/>
        <c:scaling>
          <c:orientation val="minMax"/>
          <c:max val="96"/>
          <c:min val="0"/>
        </c:scaling>
        <c:delete val="0"/>
        <c:axPos val="b"/>
        <c:numFmt formatCode="0" sourceLinked="0"/>
        <c:majorTickMark val="in"/>
        <c:minorTickMark val="in"/>
        <c:tickLblPos val="nextTo"/>
        <c:crossAx val="83681664"/>
        <c:crossesAt val="-30"/>
        <c:crossBetween val="midCat"/>
        <c:majorUnit val="12"/>
        <c:minorUnit val="3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Данные!$G$3</c:f>
              <c:strCache>
                <c:ptCount val="1"/>
                <c:pt idx="0">
                  <c:v>RHint, %</c:v>
                </c:pt>
              </c:strCache>
            </c:strRef>
          </c:tx>
          <c:spPr>
            <a:ln w="19050">
              <a:solidFill>
                <a:srgbClr val="92D05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 w="9525"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Данные!$G$4:$G$36</c:f>
              <c:numCache>
                <c:formatCode>0.0</c:formatCode>
                <c:ptCount val="33"/>
                <c:pt idx="0">
                  <c:v>43</c:v>
                </c:pt>
                <c:pt idx="1">
                  <c:v>39.333333333333336</c:v>
                </c:pt>
                <c:pt idx="2">
                  <c:v>37</c:v>
                </c:pt>
                <c:pt idx="3">
                  <c:v>35.333333333333336</c:v>
                </c:pt>
                <c:pt idx="4">
                  <c:v>36</c:v>
                </c:pt>
                <c:pt idx="5">
                  <c:v>36.106490233146893</c:v>
                </c:pt>
                <c:pt idx="6">
                  <c:v>36.219911783240114</c:v>
                </c:pt>
                <c:pt idx="7">
                  <c:v>36.333333333333336</c:v>
                </c:pt>
                <c:pt idx="8">
                  <c:v>36.333333333333336</c:v>
                </c:pt>
                <c:pt idx="9">
                  <c:v>33.666666666666664</c:v>
                </c:pt>
                <c:pt idx="10">
                  <c:v>38.666666666666664</c:v>
                </c:pt>
                <c:pt idx="11">
                  <c:v>40.333333333333336</c:v>
                </c:pt>
                <c:pt idx="12">
                  <c:v>39</c:v>
                </c:pt>
                <c:pt idx="13">
                  <c:v>38.682638215941921</c:v>
                </c:pt>
                <c:pt idx="14">
                  <c:v>38.333333333333336</c:v>
                </c:pt>
                <c:pt idx="15">
                  <c:v>38</c:v>
                </c:pt>
                <c:pt idx="16">
                  <c:v>36.666666666666664</c:v>
                </c:pt>
                <c:pt idx="17">
                  <c:v>35</c:v>
                </c:pt>
                <c:pt idx="18">
                  <c:v>36.333333333333336</c:v>
                </c:pt>
                <c:pt idx="19">
                  <c:v>35</c:v>
                </c:pt>
                <c:pt idx="20">
                  <c:v>34.666666666666664</c:v>
                </c:pt>
                <c:pt idx="21">
                  <c:v>35</c:v>
                </c:pt>
                <c:pt idx="22">
                  <c:v>34.333333333333336</c:v>
                </c:pt>
                <c:pt idx="23">
                  <c:v>34</c:v>
                </c:pt>
                <c:pt idx="24">
                  <c:v>36.666666666666664</c:v>
                </c:pt>
                <c:pt idx="25">
                  <c:v>35</c:v>
                </c:pt>
                <c:pt idx="26">
                  <c:v>36</c:v>
                </c:pt>
                <c:pt idx="27">
                  <c:v>35.666666666666664</c:v>
                </c:pt>
                <c:pt idx="28">
                  <c:v>35.333333333333336</c:v>
                </c:pt>
                <c:pt idx="29">
                  <c:v>35.977754490780399</c:v>
                </c:pt>
                <c:pt idx="30">
                  <c:v>36.644432610071277</c:v>
                </c:pt>
                <c:pt idx="31">
                  <c:v>37.333333333333336</c:v>
                </c:pt>
                <c:pt idx="32">
                  <c:v>35.333333333333336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71776"/>
        <c:axId val="84178048"/>
      </c:scatterChart>
      <c:scatterChart>
        <c:scatterStyle val="smoothMarker"/>
        <c:varyColors val="0"/>
        <c:ser>
          <c:idx val="1"/>
          <c:order val="1"/>
          <c:tx>
            <c:strRef>
              <c:f>Данные!$I$3</c:f>
              <c:strCache>
                <c:ptCount val="1"/>
                <c:pt idx="0">
                  <c:v>Text, ℃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Данные!$I$4:$I$36</c:f>
              <c:numCache>
                <c:formatCode>0.0</c:formatCode>
                <c:ptCount val="33"/>
                <c:pt idx="0">
                  <c:v>-18.8</c:v>
                </c:pt>
                <c:pt idx="1">
                  <c:v>-19.8</c:v>
                </c:pt>
                <c:pt idx="2">
                  <c:v>-19.7</c:v>
                </c:pt>
                <c:pt idx="3">
                  <c:v>-19.600000000000001</c:v>
                </c:pt>
                <c:pt idx="4">
                  <c:v>-19.7</c:v>
                </c:pt>
                <c:pt idx="5">
                  <c:v>-21.6</c:v>
                </c:pt>
                <c:pt idx="6">
                  <c:v>-24.7</c:v>
                </c:pt>
                <c:pt idx="7">
                  <c:v>-25.6</c:v>
                </c:pt>
                <c:pt idx="8">
                  <c:v>-23.7</c:v>
                </c:pt>
                <c:pt idx="9">
                  <c:v>-25.4</c:v>
                </c:pt>
                <c:pt idx="10">
                  <c:v>-27.3</c:v>
                </c:pt>
                <c:pt idx="11">
                  <c:v>-27.3</c:v>
                </c:pt>
                <c:pt idx="12">
                  <c:v>-26.9</c:v>
                </c:pt>
                <c:pt idx="13">
                  <c:v>-27.2</c:v>
                </c:pt>
                <c:pt idx="14">
                  <c:v>-27.2</c:v>
                </c:pt>
                <c:pt idx="15">
                  <c:v>-26.7</c:v>
                </c:pt>
                <c:pt idx="16">
                  <c:v>-23.3</c:v>
                </c:pt>
                <c:pt idx="17">
                  <c:v>-24.6</c:v>
                </c:pt>
                <c:pt idx="18">
                  <c:v>-25.3</c:v>
                </c:pt>
                <c:pt idx="19">
                  <c:v>-26.4</c:v>
                </c:pt>
                <c:pt idx="20">
                  <c:v>-27.5</c:v>
                </c:pt>
                <c:pt idx="21">
                  <c:v>-28.7</c:v>
                </c:pt>
                <c:pt idx="22">
                  <c:v>-28.9</c:v>
                </c:pt>
                <c:pt idx="23">
                  <c:v>-27.7</c:v>
                </c:pt>
                <c:pt idx="24">
                  <c:v>-22.5</c:v>
                </c:pt>
                <c:pt idx="25">
                  <c:v>-22.5</c:v>
                </c:pt>
                <c:pt idx="26">
                  <c:v>-23.7</c:v>
                </c:pt>
                <c:pt idx="27">
                  <c:v>-23.3</c:v>
                </c:pt>
                <c:pt idx="28">
                  <c:v>-20.7</c:v>
                </c:pt>
                <c:pt idx="29">
                  <c:v>-19.100000000000001</c:v>
                </c:pt>
                <c:pt idx="30">
                  <c:v>-18.5</c:v>
                </c:pt>
                <c:pt idx="31">
                  <c:v>-18.899999999999999</c:v>
                </c:pt>
                <c:pt idx="32">
                  <c:v>-14.3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89568"/>
        <c:axId val="84179584"/>
      </c:scatterChart>
      <c:valAx>
        <c:axId val="84171776"/>
        <c:scaling>
          <c:orientation val="minMax"/>
          <c:max val="96"/>
          <c:min val="0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" sourceLinked="0"/>
        <c:majorTickMark val="out"/>
        <c:minorTickMark val="in"/>
        <c:tickLblPos val="nextTo"/>
        <c:crossAx val="84178048"/>
        <c:crosses val="autoZero"/>
        <c:crossBetween val="midCat"/>
        <c:majorUnit val="12"/>
        <c:minorUnit val="3"/>
      </c:valAx>
      <c:valAx>
        <c:axId val="84178048"/>
        <c:scaling>
          <c:orientation val="minMax"/>
          <c:max val="50"/>
          <c:min val="30"/>
        </c:scaling>
        <c:delete val="0"/>
        <c:axPos val="l"/>
        <c:majorGridlines/>
        <c:numFmt formatCode="0" sourceLinked="0"/>
        <c:majorTickMark val="out"/>
        <c:minorTickMark val="in"/>
        <c:tickLblPos val="nextTo"/>
        <c:spPr>
          <a:ln w="19050"/>
        </c:spPr>
        <c:crossAx val="84171776"/>
        <c:crosses val="autoZero"/>
        <c:crossBetween val="midCat"/>
        <c:majorUnit val="5"/>
        <c:minorUnit val="1"/>
      </c:valAx>
      <c:valAx>
        <c:axId val="84179584"/>
        <c:scaling>
          <c:orientation val="minMax"/>
          <c:max val="-10"/>
          <c:min val="-30"/>
        </c:scaling>
        <c:delete val="0"/>
        <c:axPos val="r"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" sourceLinked="0"/>
        <c:majorTickMark val="out"/>
        <c:minorTickMark val="in"/>
        <c:tickLblPos val="nextTo"/>
        <c:crossAx val="84189568"/>
        <c:crosses val="max"/>
        <c:crossBetween val="midCat"/>
        <c:majorUnit val="5"/>
        <c:minorUnit val="1"/>
      </c:valAx>
      <c:valAx>
        <c:axId val="84189568"/>
        <c:scaling>
          <c:orientation val="minMax"/>
          <c:max val="96"/>
          <c:min val="0"/>
        </c:scaling>
        <c:delete val="1"/>
        <c:axPos val="t"/>
        <c:numFmt formatCode="0.000" sourceLinked="1"/>
        <c:majorTickMark val="in"/>
        <c:minorTickMark val="in"/>
        <c:tickLblPos val="nextTo"/>
        <c:crossAx val="84179584"/>
        <c:crosses val="max"/>
        <c:crossBetween val="midCat"/>
        <c:majorUnit val="24"/>
        <c:minorUnit val="3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Данные!$G$3</c:f>
              <c:strCache>
                <c:ptCount val="1"/>
                <c:pt idx="0">
                  <c:v>RHint, %</c:v>
                </c:pt>
              </c:strCache>
            </c:strRef>
          </c:tx>
          <c:spPr>
            <a:ln w="19050">
              <a:solidFill>
                <a:srgbClr val="92D05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 w="9525"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Данные!$G$4:$G$36</c:f>
              <c:numCache>
                <c:formatCode>0.0</c:formatCode>
                <c:ptCount val="33"/>
                <c:pt idx="0">
                  <c:v>43</c:v>
                </c:pt>
                <c:pt idx="1">
                  <c:v>39.333333333333336</c:v>
                </c:pt>
                <c:pt idx="2">
                  <c:v>37</c:v>
                </c:pt>
                <c:pt idx="3">
                  <c:v>35.333333333333336</c:v>
                </c:pt>
                <c:pt idx="4">
                  <c:v>36</c:v>
                </c:pt>
                <c:pt idx="5">
                  <c:v>36.106490233146893</c:v>
                </c:pt>
                <c:pt idx="6">
                  <c:v>36.219911783240114</c:v>
                </c:pt>
                <c:pt idx="7">
                  <c:v>36.333333333333336</c:v>
                </c:pt>
                <c:pt idx="8">
                  <c:v>36.333333333333336</c:v>
                </c:pt>
                <c:pt idx="9">
                  <c:v>33.666666666666664</c:v>
                </c:pt>
                <c:pt idx="10">
                  <c:v>38.666666666666664</c:v>
                </c:pt>
                <c:pt idx="11">
                  <c:v>40.333333333333336</c:v>
                </c:pt>
                <c:pt idx="12">
                  <c:v>39</c:v>
                </c:pt>
                <c:pt idx="13">
                  <c:v>38.682638215941921</c:v>
                </c:pt>
                <c:pt idx="14">
                  <c:v>38.333333333333336</c:v>
                </c:pt>
                <c:pt idx="15">
                  <c:v>38</c:v>
                </c:pt>
                <c:pt idx="16">
                  <c:v>36.666666666666664</c:v>
                </c:pt>
                <c:pt idx="17">
                  <c:v>35</c:v>
                </c:pt>
                <c:pt idx="18">
                  <c:v>36.333333333333336</c:v>
                </c:pt>
                <c:pt idx="19">
                  <c:v>35</c:v>
                </c:pt>
                <c:pt idx="20">
                  <c:v>34.666666666666664</c:v>
                </c:pt>
                <c:pt idx="21">
                  <c:v>35</c:v>
                </c:pt>
                <c:pt idx="22">
                  <c:v>34.333333333333336</c:v>
                </c:pt>
                <c:pt idx="23">
                  <c:v>34</c:v>
                </c:pt>
                <c:pt idx="24">
                  <c:v>36.666666666666664</c:v>
                </c:pt>
                <c:pt idx="25">
                  <c:v>35</c:v>
                </c:pt>
                <c:pt idx="26">
                  <c:v>36</c:v>
                </c:pt>
                <c:pt idx="27">
                  <c:v>35.666666666666664</c:v>
                </c:pt>
                <c:pt idx="28">
                  <c:v>35.333333333333336</c:v>
                </c:pt>
                <c:pt idx="29">
                  <c:v>35.977754490780399</c:v>
                </c:pt>
                <c:pt idx="30">
                  <c:v>36.644432610071277</c:v>
                </c:pt>
                <c:pt idx="31">
                  <c:v>37.333333333333336</c:v>
                </c:pt>
                <c:pt idx="32">
                  <c:v>35.333333333333336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24736"/>
        <c:axId val="86326656"/>
      </c:scatterChart>
      <c:scatterChart>
        <c:scatterStyle val="smoothMarker"/>
        <c:varyColors val="0"/>
        <c:ser>
          <c:idx val="1"/>
          <c:order val="1"/>
          <c:tx>
            <c:strRef>
              <c:f>Данные!$H$3</c:f>
              <c:strCache>
                <c:ptCount val="1"/>
                <c:pt idx="0">
                  <c:v>CO₂, ppm</c:v>
                </c:pt>
              </c:strCache>
            </c:strRef>
          </c:tx>
          <c:spPr>
            <a:ln w="19050">
              <a:solidFill>
                <a:srgbClr val="FFC000"/>
              </a:solidFill>
            </a:ln>
          </c:spPr>
          <c:marker>
            <c:symbol val="circle"/>
            <c:size val="3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Данные!$B$4:$B$36</c:f>
              <c:numCache>
                <c:formatCode>0.000</c:formatCode>
                <c:ptCount val="33"/>
                <c:pt idx="0">
                  <c:v>0</c:v>
                </c:pt>
                <c:pt idx="1">
                  <c:v>2.9722222223645076</c:v>
                </c:pt>
                <c:pt idx="2">
                  <c:v>5.9722222223645076</c:v>
                </c:pt>
                <c:pt idx="3">
                  <c:v>8.9722222223645076</c:v>
                </c:pt>
                <c:pt idx="4">
                  <c:v>12.155555555596948</c:v>
                </c:pt>
                <c:pt idx="5">
                  <c:v>14.972222222364508</c:v>
                </c:pt>
                <c:pt idx="6">
                  <c:v>17.972222222364508</c:v>
                </c:pt>
                <c:pt idx="7">
                  <c:v>20.972222222364508</c:v>
                </c:pt>
                <c:pt idx="8">
                  <c:v>24.022222222352866</c:v>
                </c:pt>
                <c:pt idx="9">
                  <c:v>26.522222222294658</c:v>
                </c:pt>
                <c:pt idx="10">
                  <c:v>29.972222222364508</c:v>
                </c:pt>
                <c:pt idx="11">
                  <c:v>32.972222222364508</c:v>
                </c:pt>
                <c:pt idx="12">
                  <c:v>36.083333333255723</c:v>
                </c:pt>
                <c:pt idx="13">
                  <c:v>38.972222222364508</c:v>
                </c:pt>
                <c:pt idx="14">
                  <c:v>42.055555555620231</c:v>
                </c:pt>
                <c:pt idx="15">
                  <c:v>45.172222222317941</c:v>
                </c:pt>
                <c:pt idx="16">
                  <c:v>48.06111111107748</c:v>
                </c:pt>
                <c:pt idx="17">
                  <c:v>50.972222222364508</c:v>
                </c:pt>
                <c:pt idx="18">
                  <c:v>53.972222222364508</c:v>
                </c:pt>
                <c:pt idx="19">
                  <c:v>56.972222222364508</c:v>
                </c:pt>
                <c:pt idx="20">
                  <c:v>60.094444444519468</c:v>
                </c:pt>
                <c:pt idx="21">
                  <c:v>64.7222222223063</c:v>
                </c:pt>
                <c:pt idx="22">
                  <c:v>66.555555555853061</c:v>
                </c:pt>
                <c:pt idx="23">
                  <c:v>69.305555555562023</c:v>
                </c:pt>
                <c:pt idx="24">
                  <c:v>72.044444444356486</c:v>
                </c:pt>
                <c:pt idx="25">
                  <c:v>74.972222222364508</c:v>
                </c:pt>
                <c:pt idx="26">
                  <c:v>77.972222222364508</c:v>
                </c:pt>
                <c:pt idx="27">
                  <c:v>80.972222222364508</c:v>
                </c:pt>
                <c:pt idx="28">
                  <c:v>84.077777777798474</c:v>
                </c:pt>
                <c:pt idx="29">
                  <c:v>86.972222222364508</c:v>
                </c:pt>
                <c:pt idx="30">
                  <c:v>89.972222222364508</c:v>
                </c:pt>
                <c:pt idx="31">
                  <c:v>93.072222222341225</c:v>
                </c:pt>
                <c:pt idx="32">
                  <c:v>96.016666666895617</c:v>
                </c:pt>
              </c:numCache>
            </c:numRef>
          </c:xVal>
          <c:yVal>
            <c:numRef>
              <c:f>Данные!$H$4:$H$36</c:f>
              <c:numCache>
                <c:formatCode>#,##0</c:formatCode>
                <c:ptCount val="33"/>
                <c:pt idx="0">
                  <c:v>803.5</c:v>
                </c:pt>
                <c:pt idx="1">
                  <c:v>726</c:v>
                </c:pt>
                <c:pt idx="2">
                  <c:v>745</c:v>
                </c:pt>
                <c:pt idx="3">
                  <c:v>688</c:v>
                </c:pt>
                <c:pt idx="4">
                  <c:v>746</c:v>
                </c:pt>
                <c:pt idx="5">
                  <c:v>705.56781269071405</c:v>
                </c:pt>
                <c:pt idx="6">
                  <c:v>662.78390634535708</c:v>
                </c:pt>
                <c:pt idx="7">
                  <c:v>620</c:v>
                </c:pt>
                <c:pt idx="8">
                  <c:v>715.5</c:v>
                </c:pt>
                <c:pt idx="9">
                  <c:v>664</c:v>
                </c:pt>
                <c:pt idx="10">
                  <c:v>709.5</c:v>
                </c:pt>
                <c:pt idx="11">
                  <c:v>895.5</c:v>
                </c:pt>
                <c:pt idx="12">
                  <c:v>712</c:v>
                </c:pt>
                <c:pt idx="13">
                  <c:v>683.38755485639012</c:v>
                </c:pt>
                <c:pt idx="14">
                  <c:v>652.5</c:v>
                </c:pt>
                <c:pt idx="15">
                  <c:v>674.5</c:v>
                </c:pt>
                <c:pt idx="16">
                  <c:v>820</c:v>
                </c:pt>
                <c:pt idx="17">
                  <c:v>720.5</c:v>
                </c:pt>
                <c:pt idx="18">
                  <c:v>704</c:v>
                </c:pt>
                <c:pt idx="19">
                  <c:v>779</c:v>
                </c:pt>
                <c:pt idx="20">
                  <c:v>691.5</c:v>
                </c:pt>
                <c:pt idx="21">
                  <c:v>658</c:v>
                </c:pt>
                <c:pt idx="22">
                  <c:v>667.5</c:v>
                </c:pt>
                <c:pt idx="23">
                  <c:v>705</c:v>
                </c:pt>
                <c:pt idx="24">
                  <c:v>712</c:v>
                </c:pt>
                <c:pt idx="25">
                  <c:v>803</c:v>
                </c:pt>
                <c:pt idx="26">
                  <c:v>757.5</c:v>
                </c:pt>
                <c:pt idx="27">
                  <c:v>773.5</c:v>
                </c:pt>
                <c:pt idx="28">
                  <c:v>649</c:v>
                </c:pt>
                <c:pt idx="29">
                  <c:v>642.83025830237966</c:v>
                </c:pt>
                <c:pt idx="30">
                  <c:v>636.52029520282463</c:v>
                </c:pt>
                <c:pt idx="31">
                  <c:v>630</c:v>
                </c:pt>
                <c:pt idx="32">
                  <c:v>672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38176"/>
        <c:axId val="86336640"/>
      </c:scatterChart>
      <c:valAx>
        <c:axId val="86324736"/>
        <c:scaling>
          <c:orientation val="minMax"/>
          <c:max val="96"/>
          <c:min val="0"/>
        </c:scaling>
        <c:delete val="0"/>
        <c:axPos val="b"/>
        <c:majorGridlines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0" sourceLinked="0"/>
        <c:majorTickMark val="out"/>
        <c:minorTickMark val="in"/>
        <c:tickLblPos val="nextTo"/>
        <c:crossAx val="86326656"/>
        <c:crosses val="autoZero"/>
        <c:crossBetween val="midCat"/>
        <c:majorUnit val="12"/>
        <c:minorUnit val="3"/>
      </c:valAx>
      <c:valAx>
        <c:axId val="86326656"/>
        <c:scaling>
          <c:orientation val="minMax"/>
          <c:max val="50"/>
          <c:min val="30"/>
        </c:scaling>
        <c:delete val="0"/>
        <c:axPos val="l"/>
        <c:majorGridlines/>
        <c:numFmt formatCode="0" sourceLinked="0"/>
        <c:majorTickMark val="out"/>
        <c:minorTickMark val="in"/>
        <c:tickLblPos val="nextTo"/>
        <c:spPr>
          <a:ln w="19050"/>
        </c:spPr>
        <c:crossAx val="86324736"/>
        <c:crosses val="autoZero"/>
        <c:crossBetween val="midCat"/>
        <c:majorUnit val="5"/>
        <c:minorUnit val="1.25"/>
      </c:valAx>
      <c:valAx>
        <c:axId val="86336640"/>
        <c:scaling>
          <c:orientation val="minMax"/>
          <c:max val="900"/>
          <c:min val="500"/>
        </c:scaling>
        <c:delete val="0"/>
        <c:axPos val="r"/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1"/>
        <c:majorTickMark val="out"/>
        <c:minorTickMark val="in"/>
        <c:tickLblPos val="nextTo"/>
        <c:crossAx val="86338176"/>
        <c:crosses val="max"/>
        <c:crossBetween val="midCat"/>
        <c:majorUnit val="100"/>
        <c:minorUnit val="25"/>
      </c:valAx>
      <c:valAx>
        <c:axId val="86338176"/>
        <c:scaling>
          <c:orientation val="minMax"/>
          <c:max val="96"/>
          <c:min val="0"/>
        </c:scaling>
        <c:delete val="1"/>
        <c:axPos val="t"/>
        <c:numFmt formatCode="0.000" sourceLinked="1"/>
        <c:majorTickMark val="in"/>
        <c:minorTickMark val="in"/>
        <c:tickLblPos val="nextTo"/>
        <c:crossAx val="86336640"/>
        <c:crosses val="max"/>
        <c:crossBetween val="midCat"/>
        <c:majorUnit val="24"/>
        <c:minorUnit val="3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21</xdr:col>
      <xdr:colOff>604838</xdr:colOff>
      <xdr:row>16</xdr:row>
      <xdr:rowOff>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17</xdr:row>
      <xdr:rowOff>0</xdr:rowOff>
    </xdr:from>
    <xdr:to>
      <xdr:col>21</xdr:col>
      <xdr:colOff>604838</xdr:colOff>
      <xdr:row>31</xdr:row>
      <xdr:rowOff>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32</xdr:row>
      <xdr:rowOff>0</xdr:rowOff>
    </xdr:from>
    <xdr:to>
      <xdr:col>21</xdr:col>
      <xdr:colOff>604838</xdr:colOff>
      <xdr:row>48</xdr:row>
      <xdr:rowOff>0</xdr:rowOff>
    </xdr:to>
    <xdr:graphicFrame macro="">
      <xdr:nvGraphicFramePr>
        <xdr:cNvPr id="1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48</xdr:row>
      <xdr:rowOff>190499</xdr:rowOff>
    </xdr:from>
    <xdr:to>
      <xdr:col>21</xdr:col>
      <xdr:colOff>604838</xdr:colOff>
      <xdr:row>64</xdr:row>
      <xdr:rowOff>0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362989</xdr:colOff>
      <xdr:row>40</xdr:row>
      <xdr:rowOff>26046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8989" cy="7646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pogodaiklimat.ru/weather.php?id=284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workbookViewId="0">
      <selection activeCell="B143" sqref="B143"/>
    </sheetView>
  </sheetViews>
  <sheetFormatPr defaultRowHeight="15" x14ac:dyDescent="0.25"/>
  <cols>
    <col min="1" max="1" width="20.7109375" style="4" customWidth="1"/>
    <col min="2" max="2" width="11.7109375" style="4" customWidth="1"/>
    <col min="3" max="3" width="11.7109375" style="5" customWidth="1"/>
    <col min="4" max="4" width="11.28515625" style="6" customWidth="1"/>
    <col min="5" max="5" width="13.28515625" style="7" customWidth="1"/>
    <col min="6" max="6" width="9.140625" style="8"/>
    <col min="7" max="7" width="9.140625" style="9"/>
    <col min="8" max="8" width="9.140625" style="6"/>
    <col min="9" max="9" width="9.140625" style="8"/>
    <col min="10" max="10" width="9.140625" style="9"/>
    <col min="11" max="11" width="9.140625" style="1"/>
    <col min="12" max="16384" width="9.140625" style="10"/>
  </cols>
  <sheetData>
    <row r="1" spans="1:11" s="1" customForma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2" t="s">
        <v>18</v>
      </c>
    </row>
    <row r="2" spans="1:11" s="1" customFormat="1" x14ac:dyDescent="0.25">
      <c r="A2" s="2"/>
      <c r="B2" s="2"/>
      <c r="C2" s="2"/>
      <c r="D2" s="2"/>
      <c r="E2" s="2"/>
      <c r="F2" s="30" t="s">
        <v>2</v>
      </c>
      <c r="G2" s="30"/>
      <c r="H2" s="30"/>
      <c r="I2" s="30" t="s">
        <v>3</v>
      </c>
      <c r="J2" s="30"/>
    </row>
    <row r="3" spans="1:11" s="1" customFormat="1" x14ac:dyDescent="0.25">
      <c r="A3" s="3" t="s">
        <v>17</v>
      </c>
      <c r="B3" s="3" t="s">
        <v>0</v>
      </c>
      <c r="C3" s="3" t="s">
        <v>15</v>
      </c>
      <c r="D3" s="3" t="s">
        <v>1</v>
      </c>
      <c r="E3" s="3" t="s">
        <v>11</v>
      </c>
      <c r="F3" s="3" t="s">
        <v>6</v>
      </c>
      <c r="G3" s="3" t="s">
        <v>4</v>
      </c>
      <c r="H3" s="3" t="s">
        <v>8</v>
      </c>
      <c r="I3" s="3" t="s">
        <v>7</v>
      </c>
      <c r="J3" s="3" t="s">
        <v>5</v>
      </c>
    </row>
    <row r="4" spans="1:11" x14ac:dyDescent="0.25">
      <c r="A4" s="17">
        <f>AVERAGE(A42,A80,A118)</f>
        <v>44207.584490740737</v>
      </c>
      <c r="B4" s="5">
        <f>(A4-A$4)*24</f>
        <v>0</v>
      </c>
      <c r="F4" s="8">
        <f>AVERAGE(F42,F80,F118)</f>
        <v>22.2</v>
      </c>
      <c r="G4" s="8">
        <f>AVERAGE(G42,G80,G118)</f>
        <v>43</v>
      </c>
      <c r="H4" s="6">
        <f>AVERAGE(H42,H118)</f>
        <v>803.5</v>
      </c>
      <c r="I4" s="8">
        <v>-18.8</v>
      </c>
      <c r="J4" s="9">
        <v>74</v>
      </c>
    </row>
    <row r="5" spans="1:11" x14ac:dyDescent="0.25">
      <c r="A5" s="17">
        <f t="shared" ref="A5:A36" si="0">AVERAGE(A43,A81,A119)</f>
        <v>44207.708333333336</v>
      </c>
      <c r="B5" s="5">
        <f t="shared" ref="B5:B36" si="1">(A5-A$4)*24</f>
        <v>2.9722222223645076</v>
      </c>
      <c r="F5" s="8">
        <f t="shared" ref="F5:G36" si="2">AVERAGE(F43,F81,F119)</f>
        <v>22.133333333333336</v>
      </c>
      <c r="G5" s="8">
        <f t="shared" si="2"/>
        <v>39.333333333333336</v>
      </c>
      <c r="H5" s="6">
        <f t="shared" ref="H5:H36" si="3">AVERAGE(H43,H119)</f>
        <v>726</v>
      </c>
      <c r="I5" s="8">
        <v>-19.8</v>
      </c>
      <c r="J5" s="9">
        <v>74</v>
      </c>
    </row>
    <row r="6" spans="1:11" x14ac:dyDescent="0.25">
      <c r="A6" s="17">
        <f t="shared" si="0"/>
        <v>44207.833333333336</v>
      </c>
      <c r="B6" s="5">
        <f t="shared" si="1"/>
        <v>5.9722222223645076</v>
      </c>
      <c r="F6" s="8">
        <f t="shared" si="2"/>
        <v>21.8</v>
      </c>
      <c r="G6" s="8">
        <f t="shared" si="2"/>
        <v>37</v>
      </c>
      <c r="H6" s="6">
        <f t="shared" si="3"/>
        <v>745</v>
      </c>
      <c r="I6" s="8">
        <v>-19.7</v>
      </c>
      <c r="J6" s="9">
        <v>74</v>
      </c>
    </row>
    <row r="7" spans="1:11" x14ac:dyDescent="0.25">
      <c r="A7" s="17">
        <f t="shared" si="0"/>
        <v>44207.958333333336</v>
      </c>
      <c r="B7" s="5">
        <f t="shared" si="1"/>
        <v>8.9722222223645076</v>
      </c>
      <c r="F7" s="8">
        <f t="shared" si="2"/>
        <v>21.7</v>
      </c>
      <c r="G7" s="8">
        <f t="shared" si="2"/>
        <v>35.333333333333336</v>
      </c>
      <c r="H7" s="6">
        <f t="shared" si="3"/>
        <v>688</v>
      </c>
      <c r="I7" s="8">
        <v>-19.600000000000001</v>
      </c>
      <c r="J7" s="9">
        <v>75</v>
      </c>
    </row>
    <row r="8" spans="1:11" x14ac:dyDescent="0.25">
      <c r="A8" s="17">
        <f t="shared" si="0"/>
        <v>44208.09097222222</v>
      </c>
      <c r="B8" s="5">
        <f t="shared" si="1"/>
        <v>12.155555555596948</v>
      </c>
      <c r="C8" s="5">
        <f>(A8-A4)*24</f>
        <v>12.155555555596948</v>
      </c>
      <c r="D8" s="6">
        <f t="shared" ref="D8:D36" si="4">SUM(D46,D84,D122)</f>
        <v>6420</v>
      </c>
      <c r="E8" s="7">
        <f t="shared" ref="E8:E37" si="5">D8/C8</f>
        <v>528.15356489765304</v>
      </c>
      <c r="F8" s="8">
        <f t="shared" si="2"/>
        <v>21.666666666666668</v>
      </c>
      <c r="G8" s="8">
        <f t="shared" si="2"/>
        <v>36</v>
      </c>
      <c r="H8" s="6">
        <f t="shared" si="3"/>
        <v>746</v>
      </c>
      <c r="I8" s="8">
        <v>-19.7</v>
      </c>
      <c r="J8" s="9">
        <v>74</v>
      </c>
    </row>
    <row r="9" spans="1:11" x14ac:dyDescent="0.25">
      <c r="A9" s="17">
        <f t="shared" si="0"/>
        <v>44208.208333333336</v>
      </c>
      <c r="B9" s="5">
        <f t="shared" si="1"/>
        <v>14.972222222364508</v>
      </c>
      <c r="F9" s="19">
        <f t="shared" si="2"/>
        <v>21.53922403774602</v>
      </c>
      <c r="G9" s="19">
        <f t="shared" si="2"/>
        <v>36.106490233146893</v>
      </c>
      <c r="H9" s="21">
        <f t="shared" si="3"/>
        <v>705.56781269071405</v>
      </c>
      <c r="I9" s="8">
        <v>-21.6</v>
      </c>
      <c r="J9" s="9">
        <v>73</v>
      </c>
    </row>
    <row r="10" spans="1:11" x14ac:dyDescent="0.25">
      <c r="A10" s="17">
        <f t="shared" si="0"/>
        <v>44208.333333333336</v>
      </c>
      <c r="B10" s="5">
        <f t="shared" si="1"/>
        <v>17.972222222364508</v>
      </c>
      <c r="F10" s="19">
        <f t="shared" si="2"/>
        <v>21.402945352206341</v>
      </c>
      <c r="G10" s="19">
        <f t="shared" si="2"/>
        <v>36.219911783240114</v>
      </c>
      <c r="H10" s="21">
        <f t="shared" si="3"/>
        <v>662.78390634535708</v>
      </c>
      <c r="I10" s="8">
        <v>-24.7</v>
      </c>
      <c r="J10" s="9">
        <v>71</v>
      </c>
    </row>
    <row r="11" spans="1:11" x14ac:dyDescent="0.25">
      <c r="A11" s="17">
        <f t="shared" si="0"/>
        <v>44208.458333333336</v>
      </c>
      <c r="B11" s="5">
        <f t="shared" si="1"/>
        <v>20.972222222364508</v>
      </c>
      <c r="F11" s="8">
        <f t="shared" si="2"/>
        <v>21.266666666666666</v>
      </c>
      <c r="G11" s="8">
        <f t="shared" si="2"/>
        <v>36.333333333333336</v>
      </c>
      <c r="H11" s="6">
        <f t="shared" si="3"/>
        <v>620</v>
      </c>
      <c r="I11" s="8">
        <v>-25.6</v>
      </c>
      <c r="J11" s="9">
        <v>69</v>
      </c>
    </row>
    <row r="12" spans="1:11" x14ac:dyDescent="0.25">
      <c r="A12" s="17">
        <f t="shared" si="0"/>
        <v>44208.585416666669</v>
      </c>
      <c r="B12" s="5">
        <f t="shared" si="1"/>
        <v>24.022222222352866</v>
      </c>
      <c r="C12" s="5">
        <f>(A12-A8)*24</f>
        <v>11.866666666755918</v>
      </c>
      <c r="D12" s="6">
        <f t="shared" si="4"/>
        <v>6706</v>
      </c>
      <c r="E12" s="7">
        <f t="shared" si="5"/>
        <v>565.1123595463115</v>
      </c>
      <c r="F12" s="8">
        <f t="shared" si="2"/>
        <v>21.433333333333334</v>
      </c>
      <c r="G12" s="8">
        <f t="shared" si="2"/>
        <v>36.333333333333336</v>
      </c>
      <c r="H12" s="6">
        <f t="shared" si="3"/>
        <v>715.5</v>
      </c>
      <c r="I12" s="8">
        <v>-23.7</v>
      </c>
      <c r="J12" s="9">
        <v>67</v>
      </c>
    </row>
    <row r="13" spans="1:11" x14ac:dyDescent="0.25">
      <c r="A13" s="17">
        <f t="shared" si="0"/>
        <v>44208.689583333333</v>
      </c>
      <c r="B13" s="5">
        <f t="shared" si="1"/>
        <v>26.522222222294658</v>
      </c>
      <c r="F13" s="8">
        <f t="shared" si="2"/>
        <v>21.566666666666666</v>
      </c>
      <c r="G13" s="8">
        <f t="shared" si="2"/>
        <v>33.666666666666664</v>
      </c>
      <c r="H13" s="6">
        <f t="shared" si="3"/>
        <v>664</v>
      </c>
      <c r="I13" s="8">
        <v>-25.4</v>
      </c>
      <c r="J13" s="9">
        <v>69</v>
      </c>
    </row>
    <row r="14" spans="1:11" x14ac:dyDescent="0.25">
      <c r="A14" s="17">
        <f t="shared" si="0"/>
        <v>44208.833333333336</v>
      </c>
      <c r="B14" s="5">
        <f t="shared" si="1"/>
        <v>29.972222222364508</v>
      </c>
      <c r="F14" s="8">
        <f t="shared" si="2"/>
        <v>21.8</v>
      </c>
      <c r="G14" s="8">
        <f t="shared" si="2"/>
        <v>38.666666666666664</v>
      </c>
      <c r="H14" s="6">
        <f t="shared" si="3"/>
        <v>709.5</v>
      </c>
      <c r="I14" s="8">
        <v>-27.3</v>
      </c>
      <c r="J14" s="9">
        <v>70</v>
      </c>
    </row>
    <row r="15" spans="1:11" x14ac:dyDescent="0.25">
      <c r="A15" s="17">
        <f t="shared" si="0"/>
        <v>44208.958333333336</v>
      </c>
      <c r="B15" s="5">
        <f t="shared" si="1"/>
        <v>32.972222222364508</v>
      </c>
      <c r="F15" s="8">
        <f t="shared" si="2"/>
        <v>22.133333333333336</v>
      </c>
      <c r="G15" s="8">
        <f t="shared" si="2"/>
        <v>40.333333333333336</v>
      </c>
      <c r="H15" s="6">
        <f t="shared" si="3"/>
        <v>895.5</v>
      </c>
      <c r="I15" s="8">
        <v>-27.3</v>
      </c>
      <c r="J15" s="9">
        <v>71</v>
      </c>
    </row>
    <row r="16" spans="1:11" x14ac:dyDescent="0.25">
      <c r="A16" s="17">
        <f t="shared" si="0"/>
        <v>44209.087962962956</v>
      </c>
      <c r="B16" s="5">
        <f t="shared" si="1"/>
        <v>36.083333333255723</v>
      </c>
      <c r="C16" s="5">
        <f>(A16-A12)*24</f>
        <v>12.061111110902857</v>
      </c>
      <c r="D16" s="6">
        <f t="shared" si="4"/>
        <v>6272</v>
      </c>
      <c r="E16" s="7">
        <f t="shared" si="5"/>
        <v>520.01842469806229</v>
      </c>
      <c r="F16" s="8">
        <f t="shared" si="2"/>
        <v>22.066666666666666</v>
      </c>
      <c r="G16" s="8">
        <f t="shared" si="2"/>
        <v>39</v>
      </c>
      <c r="H16" s="6">
        <f t="shared" si="3"/>
        <v>712</v>
      </c>
      <c r="I16" s="8">
        <v>-26.9</v>
      </c>
      <c r="J16" s="9">
        <v>71</v>
      </c>
    </row>
    <row r="17" spans="1:11" x14ac:dyDescent="0.25">
      <c r="A17" s="17">
        <f t="shared" si="0"/>
        <v>44209.208333333336</v>
      </c>
      <c r="B17" s="5">
        <f t="shared" si="1"/>
        <v>38.972222222364508</v>
      </c>
      <c r="F17" s="19">
        <f t="shared" si="2"/>
        <v>21.922275228586226</v>
      </c>
      <c r="G17" s="19">
        <f t="shared" si="2"/>
        <v>38.682638215941921</v>
      </c>
      <c r="H17" s="21">
        <f t="shared" si="3"/>
        <v>683.38755485639012</v>
      </c>
      <c r="I17" s="8">
        <v>-27.2</v>
      </c>
      <c r="J17" s="9">
        <v>71</v>
      </c>
    </row>
    <row r="18" spans="1:11" x14ac:dyDescent="0.25">
      <c r="A18" s="17">
        <f t="shared" si="0"/>
        <v>44209.336805555555</v>
      </c>
      <c r="B18" s="5">
        <f t="shared" si="1"/>
        <v>42.055555555620231</v>
      </c>
      <c r="F18" s="8">
        <f t="shared" si="2"/>
        <v>21.766666666666669</v>
      </c>
      <c r="G18" s="8">
        <f t="shared" si="2"/>
        <v>38.333333333333336</v>
      </c>
      <c r="H18" s="6">
        <f t="shared" si="3"/>
        <v>652.5</v>
      </c>
      <c r="I18" s="8">
        <v>-27.2</v>
      </c>
      <c r="J18" s="9">
        <v>71</v>
      </c>
    </row>
    <row r="19" spans="1:11" x14ac:dyDescent="0.25">
      <c r="A19" s="17">
        <f t="shared" si="0"/>
        <v>44209.466666666667</v>
      </c>
      <c r="B19" s="5">
        <f t="shared" si="1"/>
        <v>45.172222222317941</v>
      </c>
      <c r="F19" s="8">
        <f t="shared" si="2"/>
        <v>21.7</v>
      </c>
      <c r="G19" s="8">
        <f t="shared" si="2"/>
        <v>38</v>
      </c>
      <c r="H19" s="6">
        <f t="shared" si="3"/>
        <v>674.5</v>
      </c>
      <c r="I19" s="8">
        <v>-26.7</v>
      </c>
      <c r="J19" s="9">
        <v>71</v>
      </c>
      <c r="K19" s="23" t="s">
        <v>14</v>
      </c>
    </row>
    <row r="20" spans="1:11" x14ac:dyDescent="0.25">
      <c r="A20" s="17">
        <f t="shared" si="0"/>
        <v>44209.587037037032</v>
      </c>
      <c r="B20" s="5">
        <f t="shared" si="1"/>
        <v>48.06111111107748</v>
      </c>
      <c r="C20" s="5">
        <f>(A20-A16)*24</f>
        <v>11.977777777821757</v>
      </c>
      <c r="D20" s="6">
        <f t="shared" si="4"/>
        <v>6328</v>
      </c>
      <c r="E20" s="7">
        <f t="shared" si="5"/>
        <v>528.31168830974855</v>
      </c>
      <c r="F20" s="8">
        <f t="shared" si="2"/>
        <v>21.7</v>
      </c>
      <c r="G20" s="8">
        <f t="shared" si="2"/>
        <v>36.666666666666664</v>
      </c>
      <c r="H20" s="6">
        <f t="shared" si="3"/>
        <v>820</v>
      </c>
      <c r="I20" s="8">
        <v>-23.3</v>
      </c>
      <c r="J20" s="9">
        <v>70</v>
      </c>
      <c r="K20" s="23" t="s">
        <v>14</v>
      </c>
    </row>
    <row r="21" spans="1:11" x14ac:dyDescent="0.25">
      <c r="A21" s="17">
        <f t="shared" si="0"/>
        <v>44209.708333333336</v>
      </c>
      <c r="B21" s="5">
        <f t="shared" si="1"/>
        <v>50.972222222364508</v>
      </c>
      <c r="F21" s="8">
        <f t="shared" si="2"/>
        <v>21.599999999999998</v>
      </c>
      <c r="G21" s="8">
        <f t="shared" si="2"/>
        <v>35</v>
      </c>
      <c r="H21" s="6">
        <f t="shared" si="3"/>
        <v>720.5</v>
      </c>
      <c r="I21" s="8">
        <v>-24.6</v>
      </c>
      <c r="J21" s="9">
        <v>71</v>
      </c>
    </row>
    <row r="22" spans="1:11" x14ac:dyDescent="0.25">
      <c r="A22" s="17">
        <f t="shared" si="0"/>
        <v>44209.833333333336</v>
      </c>
      <c r="B22" s="5">
        <f t="shared" si="1"/>
        <v>53.972222222364508</v>
      </c>
      <c r="F22" s="8">
        <f t="shared" si="2"/>
        <v>21.733333333333331</v>
      </c>
      <c r="G22" s="8">
        <f t="shared" si="2"/>
        <v>36.333333333333336</v>
      </c>
      <c r="H22" s="6">
        <f t="shared" si="3"/>
        <v>704</v>
      </c>
      <c r="I22" s="8">
        <v>-25.3</v>
      </c>
      <c r="J22" s="9">
        <v>73</v>
      </c>
    </row>
    <row r="23" spans="1:11" x14ac:dyDescent="0.25">
      <c r="A23" s="17">
        <f t="shared" si="0"/>
        <v>44209.958333333336</v>
      </c>
      <c r="B23" s="5">
        <f t="shared" si="1"/>
        <v>56.972222222364508</v>
      </c>
      <c r="F23" s="8">
        <f t="shared" si="2"/>
        <v>21.433333333333334</v>
      </c>
      <c r="G23" s="8">
        <f t="shared" si="2"/>
        <v>35</v>
      </c>
      <c r="H23" s="6">
        <f t="shared" si="3"/>
        <v>779</v>
      </c>
      <c r="I23" s="8">
        <v>-26.4</v>
      </c>
      <c r="J23" s="9">
        <v>72</v>
      </c>
    </row>
    <row r="24" spans="1:11" x14ac:dyDescent="0.25">
      <c r="A24" s="17">
        <f t="shared" si="0"/>
        <v>44210.088425925926</v>
      </c>
      <c r="B24" s="5">
        <f t="shared" si="1"/>
        <v>60.094444444519468</v>
      </c>
      <c r="C24" s="5">
        <f>(A24-A20)*24</f>
        <v>12.033333333441988</v>
      </c>
      <c r="D24" s="6">
        <f t="shared" si="4"/>
        <v>6810</v>
      </c>
      <c r="E24" s="7">
        <f t="shared" si="5"/>
        <v>565.9279778342252</v>
      </c>
      <c r="F24" s="8">
        <f t="shared" si="2"/>
        <v>21.233333333333334</v>
      </c>
      <c r="G24" s="8">
        <f t="shared" si="2"/>
        <v>34.666666666666664</v>
      </c>
      <c r="H24" s="6">
        <f t="shared" si="3"/>
        <v>691.5</v>
      </c>
      <c r="I24" s="8">
        <v>-27.5</v>
      </c>
      <c r="J24" s="9">
        <v>71</v>
      </c>
    </row>
    <row r="25" spans="1:11" x14ac:dyDescent="0.25">
      <c r="A25" s="17">
        <f t="shared" si="0"/>
        <v>44210.28125</v>
      </c>
      <c r="B25" s="5">
        <f t="shared" si="1"/>
        <v>64.7222222223063</v>
      </c>
      <c r="F25" s="8">
        <f t="shared" si="2"/>
        <v>21.1</v>
      </c>
      <c r="G25" s="8">
        <f t="shared" si="2"/>
        <v>35</v>
      </c>
      <c r="H25" s="6">
        <f t="shared" si="3"/>
        <v>658</v>
      </c>
      <c r="I25" s="8">
        <v>-28.7</v>
      </c>
      <c r="J25" s="9">
        <v>70</v>
      </c>
    </row>
    <row r="26" spans="1:11" x14ac:dyDescent="0.25">
      <c r="A26" s="17">
        <f t="shared" si="0"/>
        <v>44210.357638888898</v>
      </c>
      <c r="B26" s="5">
        <f t="shared" si="1"/>
        <v>66.555555555853061</v>
      </c>
      <c r="F26" s="8">
        <f t="shared" si="2"/>
        <v>21</v>
      </c>
      <c r="G26" s="8">
        <f t="shared" si="2"/>
        <v>34.333333333333336</v>
      </c>
      <c r="H26" s="6">
        <f t="shared" si="3"/>
        <v>667.5</v>
      </c>
      <c r="I26" s="8">
        <v>-28.9</v>
      </c>
      <c r="J26" s="9">
        <v>70</v>
      </c>
    </row>
    <row r="27" spans="1:11" x14ac:dyDescent="0.25">
      <c r="A27" s="17">
        <f t="shared" si="0"/>
        <v>44210.472222222219</v>
      </c>
      <c r="B27" s="5">
        <f t="shared" si="1"/>
        <v>69.305555555562023</v>
      </c>
      <c r="F27" s="8">
        <f t="shared" si="2"/>
        <v>20.933333333333334</v>
      </c>
      <c r="G27" s="8">
        <f t="shared" si="2"/>
        <v>34</v>
      </c>
      <c r="H27" s="6">
        <f t="shared" si="3"/>
        <v>705</v>
      </c>
      <c r="I27" s="8">
        <v>-27.7</v>
      </c>
      <c r="J27" s="9">
        <v>70</v>
      </c>
    </row>
    <row r="28" spans="1:11" x14ac:dyDescent="0.25">
      <c r="A28" s="17">
        <f t="shared" si="0"/>
        <v>44210.586342592585</v>
      </c>
      <c r="B28" s="5">
        <f t="shared" si="1"/>
        <v>72.044444444356486</v>
      </c>
      <c r="C28" s="5">
        <f>(A28-A24)*24</f>
        <v>11.949999999837019</v>
      </c>
      <c r="D28" s="6">
        <f t="shared" si="4"/>
        <v>6605</v>
      </c>
      <c r="E28" s="7">
        <f t="shared" si="5"/>
        <v>552.71966527950485</v>
      </c>
      <c r="F28" s="8">
        <f t="shared" si="2"/>
        <v>21.333333333333332</v>
      </c>
      <c r="G28" s="8">
        <f t="shared" si="2"/>
        <v>36.666666666666664</v>
      </c>
      <c r="H28" s="6">
        <f t="shared" si="3"/>
        <v>712</v>
      </c>
      <c r="I28" s="8">
        <v>-22.5</v>
      </c>
      <c r="J28" s="9">
        <v>71</v>
      </c>
    </row>
    <row r="29" spans="1:11" x14ac:dyDescent="0.25">
      <c r="A29" s="17">
        <f t="shared" si="0"/>
        <v>44210.708333333336</v>
      </c>
      <c r="B29" s="5">
        <f t="shared" si="1"/>
        <v>74.972222222364508</v>
      </c>
      <c r="F29" s="8">
        <f t="shared" si="2"/>
        <v>21.400000000000002</v>
      </c>
      <c r="G29" s="8">
        <f t="shared" si="2"/>
        <v>35</v>
      </c>
      <c r="H29" s="6">
        <f t="shared" si="3"/>
        <v>803</v>
      </c>
      <c r="I29" s="8">
        <v>-22.5</v>
      </c>
      <c r="J29" s="9">
        <v>74</v>
      </c>
      <c r="K29" s="23" t="s">
        <v>14</v>
      </c>
    </row>
    <row r="30" spans="1:11" x14ac:dyDescent="0.25">
      <c r="A30" s="17">
        <f t="shared" si="0"/>
        <v>44210.833333333336</v>
      </c>
      <c r="B30" s="5">
        <f t="shared" si="1"/>
        <v>77.972222222364508</v>
      </c>
      <c r="F30" s="8">
        <f t="shared" si="2"/>
        <v>21.399999999999995</v>
      </c>
      <c r="G30" s="8">
        <f t="shared" si="2"/>
        <v>36</v>
      </c>
      <c r="H30" s="6">
        <f t="shared" si="3"/>
        <v>757.5</v>
      </c>
      <c r="I30" s="8">
        <v>-23.7</v>
      </c>
      <c r="J30" s="9">
        <v>73</v>
      </c>
    </row>
    <row r="31" spans="1:11" x14ac:dyDescent="0.25">
      <c r="A31" s="17">
        <f t="shared" si="0"/>
        <v>44210.958333333336</v>
      </c>
      <c r="B31" s="5">
        <f t="shared" si="1"/>
        <v>80.972222222364508</v>
      </c>
      <c r="F31" s="8">
        <f t="shared" si="2"/>
        <v>21.3</v>
      </c>
      <c r="G31" s="8">
        <f t="shared" si="2"/>
        <v>35.666666666666664</v>
      </c>
      <c r="H31" s="6">
        <f t="shared" si="3"/>
        <v>773.5</v>
      </c>
      <c r="I31" s="8">
        <v>-23.3</v>
      </c>
      <c r="J31" s="9">
        <v>74</v>
      </c>
    </row>
    <row r="32" spans="1:11" x14ac:dyDescent="0.25">
      <c r="A32" s="17">
        <f t="shared" si="0"/>
        <v>44211.087731481479</v>
      </c>
      <c r="B32" s="5">
        <f t="shared" si="1"/>
        <v>84.077777777798474</v>
      </c>
      <c r="C32" s="5">
        <f>(A32-A28)*24</f>
        <v>12.033333333441988</v>
      </c>
      <c r="D32" s="6">
        <f t="shared" si="4"/>
        <v>6635</v>
      </c>
      <c r="E32" s="7">
        <f t="shared" si="5"/>
        <v>551.38504154626787</v>
      </c>
      <c r="F32" s="8">
        <f t="shared" si="2"/>
        <v>21.233333333333334</v>
      </c>
      <c r="G32" s="8">
        <f t="shared" si="2"/>
        <v>35.333333333333336</v>
      </c>
      <c r="H32" s="6">
        <f t="shared" si="3"/>
        <v>649</v>
      </c>
      <c r="I32" s="8">
        <v>-20.7</v>
      </c>
      <c r="J32" s="9">
        <v>71</v>
      </c>
    </row>
    <row r="33" spans="1:10" x14ac:dyDescent="0.25">
      <c r="A33" s="17">
        <f t="shared" si="0"/>
        <v>44211.208333333336</v>
      </c>
      <c r="B33" s="5">
        <f t="shared" si="1"/>
        <v>86.972222222364508</v>
      </c>
      <c r="F33" s="19">
        <f t="shared" si="2"/>
        <v>21.30919011592453</v>
      </c>
      <c r="G33" s="19">
        <f t="shared" si="2"/>
        <v>35.977754490780399</v>
      </c>
      <c r="H33" s="21">
        <f t="shared" si="3"/>
        <v>642.83025830237966</v>
      </c>
      <c r="I33" s="8">
        <v>-19.100000000000001</v>
      </c>
      <c r="J33" s="9">
        <v>72</v>
      </c>
    </row>
    <row r="34" spans="1:10" x14ac:dyDescent="0.25">
      <c r="A34" s="17">
        <f t="shared" si="0"/>
        <v>44211.333333333336</v>
      </c>
      <c r="B34" s="5">
        <f t="shared" si="1"/>
        <v>89.972222222364508</v>
      </c>
      <c r="F34" s="19">
        <f t="shared" si="2"/>
        <v>21.386637599896371</v>
      </c>
      <c r="G34" s="19">
        <f t="shared" si="2"/>
        <v>36.644432610071277</v>
      </c>
      <c r="H34" s="21">
        <f t="shared" si="3"/>
        <v>636.52029520282463</v>
      </c>
      <c r="I34" s="8">
        <v>-18.5</v>
      </c>
      <c r="J34" s="9">
        <v>76</v>
      </c>
    </row>
    <row r="35" spans="1:10" x14ac:dyDescent="0.25">
      <c r="A35" s="17">
        <f t="shared" si="0"/>
        <v>44211.462500000001</v>
      </c>
      <c r="B35" s="5">
        <f t="shared" si="1"/>
        <v>93.072222222341225</v>
      </c>
      <c r="F35" s="8">
        <f t="shared" si="2"/>
        <v>21.466666666666669</v>
      </c>
      <c r="G35" s="8">
        <f t="shared" si="2"/>
        <v>37.333333333333336</v>
      </c>
      <c r="H35" s="6">
        <f t="shared" si="3"/>
        <v>630</v>
      </c>
      <c r="I35" s="8">
        <v>-18.899999999999999</v>
      </c>
      <c r="J35" s="9">
        <v>75</v>
      </c>
    </row>
    <row r="36" spans="1:10" x14ac:dyDescent="0.25">
      <c r="A36" s="17">
        <f t="shared" si="0"/>
        <v>44211.585185185191</v>
      </c>
      <c r="B36" s="5">
        <f t="shared" si="1"/>
        <v>96.016666666895617</v>
      </c>
      <c r="C36" s="5">
        <f>(A36-A32)*24</f>
        <v>11.938888889097143</v>
      </c>
      <c r="D36" s="6">
        <f t="shared" si="4"/>
        <v>6415</v>
      </c>
      <c r="E36" s="7">
        <f t="shared" si="5"/>
        <v>537.31968356438256</v>
      </c>
      <c r="F36" s="8">
        <f t="shared" si="2"/>
        <v>21.266666666666666</v>
      </c>
      <c r="G36" s="8">
        <f t="shared" si="2"/>
        <v>35.333333333333336</v>
      </c>
      <c r="H36" s="6">
        <f t="shared" si="3"/>
        <v>672</v>
      </c>
      <c r="I36" s="8">
        <v>-14.3</v>
      </c>
      <c r="J36" s="9">
        <v>72</v>
      </c>
    </row>
    <row r="37" spans="1:10" x14ac:dyDescent="0.25">
      <c r="A37" s="11"/>
      <c r="B37" s="11" t="s">
        <v>9</v>
      </c>
      <c r="C37" s="12">
        <f>SUM(C4:C36)</f>
        <v>96.016666666895617</v>
      </c>
      <c r="D37" s="13">
        <f>SUM(D4:D36)</f>
        <v>52191</v>
      </c>
      <c r="E37" s="14">
        <f t="shared" si="5"/>
        <v>543.56188161647856</v>
      </c>
      <c r="F37" s="15">
        <f>AVERAGE(F4:F36)</f>
        <v>21.543240575788669</v>
      </c>
      <c r="G37" s="16">
        <f>AVERAGE(G4:G36)</f>
        <v>36.584784666662038</v>
      </c>
      <c r="H37" s="16">
        <f>AVERAGE(H4:H36)</f>
        <v>709.86635840598979</v>
      </c>
      <c r="I37" s="15">
        <f>AVERAGE(I4:I36)</f>
        <v>-23.548484848484851</v>
      </c>
      <c r="J37" s="16">
        <f>AVERAGE(J4:J36)</f>
        <v>71.818181818181813</v>
      </c>
    </row>
    <row r="39" spans="1:10" x14ac:dyDescent="0.25">
      <c r="A39" s="31" t="s">
        <v>10</v>
      </c>
      <c r="B39" s="32"/>
      <c r="C39" s="32"/>
      <c r="D39" s="32"/>
      <c r="E39" s="32"/>
      <c r="F39" s="32"/>
      <c r="G39" s="32"/>
      <c r="H39" s="32"/>
      <c r="I39" s="32"/>
      <c r="J39" s="33"/>
    </row>
    <row r="40" spans="1:10" x14ac:dyDescent="0.25">
      <c r="A40" s="2"/>
      <c r="B40" s="2"/>
      <c r="C40" s="2"/>
      <c r="D40" s="2"/>
      <c r="E40" s="2"/>
      <c r="F40" s="34" t="s">
        <v>2</v>
      </c>
      <c r="G40" s="35"/>
      <c r="H40" s="36"/>
      <c r="I40" s="34" t="s">
        <v>3</v>
      </c>
      <c r="J40" s="36"/>
    </row>
    <row r="41" spans="1:10" x14ac:dyDescent="0.25">
      <c r="A41" s="3" t="s">
        <v>17</v>
      </c>
      <c r="B41" s="3" t="s">
        <v>0</v>
      </c>
      <c r="C41" s="3" t="s">
        <v>15</v>
      </c>
      <c r="D41" s="3" t="s">
        <v>1</v>
      </c>
      <c r="E41" s="3" t="s">
        <v>11</v>
      </c>
      <c r="F41" s="3" t="s">
        <v>6</v>
      </c>
      <c r="G41" s="3" t="s">
        <v>4</v>
      </c>
      <c r="H41" s="3" t="s">
        <v>8</v>
      </c>
      <c r="I41" s="3" t="s">
        <v>7</v>
      </c>
      <c r="J41" s="3" t="s">
        <v>5</v>
      </c>
    </row>
    <row r="42" spans="1:10" x14ac:dyDescent="0.25">
      <c r="A42" s="17">
        <v>44207.583333333336</v>
      </c>
      <c r="B42" s="5">
        <f>(A42-A$42)*24</f>
        <v>0</v>
      </c>
      <c r="F42" s="8">
        <v>21.6</v>
      </c>
      <c r="G42" s="9">
        <v>41</v>
      </c>
      <c r="H42" s="6">
        <v>772</v>
      </c>
      <c r="I42" s="8">
        <v>-18.8</v>
      </c>
      <c r="J42" s="9">
        <v>74</v>
      </c>
    </row>
    <row r="43" spans="1:10" x14ac:dyDescent="0.25">
      <c r="A43" s="17">
        <v>44207.708333333336</v>
      </c>
      <c r="B43" s="5">
        <f>(A43-A$42)*24</f>
        <v>3</v>
      </c>
      <c r="F43" s="8">
        <v>21.4</v>
      </c>
      <c r="G43" s="9">
        <v>36</v>
      </c>
      <c r="H43" s="6">
        <v>689</v>
      </c>
      <c r="I43" s="8">
        <v>-19.8</v>
      </c>
      <c r="J43" s="9">
        <v>74</v>
      </c>
    </row>
    <row r="44" spans="1:10" x14ac:dyDescent="0.25">
      <c r="A44" s="17">
        <v>44207.833333333336</v>
      </c>
      <c r="B44" s="5">
        <f t="shared" ref="B44:B74" si="6">(A44-A$42)*24</f>
        <v>6</v>
      </c>
      <c r="F44" s="8">
        <v>21.7</v>
      </c>
      <c r="G44" s="9">
        <v>36</v>
      </c>
      <c r="H44" s="6">
        <v>572</v>
      </c>
      <c r="I44" s="8">
        <v>-19.7</v>
      </c>
      <c r="J44" s="9">
        <v>74</v>
      </c>
    </row>
    <row r="45" spans="1:10" x14ac:dyDescent="0.25">
      <c r="A45" s="17">
        <v>44207.958333333336</v>
      </c>
      <c r="B45" s="5">
        <f t="shared" si="6"/>
        <v>9</v>
      </c>
      <c r="F45" s="8">
        <v>21.8</v>
      </c>
      <c r="G45" s="9">
        <v>35</v>
      </c>
      <c r="H45" s="6">
        <v>699</v>
      </c>
      <c r="I45" s="8">
        <v>-19.600000000000001</v>
      </c>
      <c r="J45" s="9">
        <v>75</v>
      </c>
    </row>
    <row r="46" spans="1:10" x14ac:dyDescent="0.25">
      <c r="A46" s="17">
        <v>44208.089583333334</v>
      </c>
      <c r="B46" s="5">
        <f t="shared" si="6"/>
        <v>12.149999999965075</v>
      </c>
      <c r="C46" s="5">
        <f>(A46-A42)*24</f>
        <v>12.149999999965075</v>
      </c>
      <c r="D46" s="6">
        <f>1978-120+1000-777</f>
        <v>2081</v>
      </c>
      <c r="E46" s="7">
        <f t="shared" ref="E46:E75" si="7">D46/C46</f>
        <v>171.27572016510138</v>
      </c>
      <c r="F46" s="8">
        <v>21.9</v>
      </c>
      <c r="G46" s="9">
        <v>38</v>
      </c>
      <c r="H46" s="6">
        <v>813</v>
      </c>
      <c r="I46" s="8">
        <v>-19.7</v>
      </c>
      <c r="J46" s="9">
        <v>74</v>
      </c>
    </row>
    <row r="47" spans="1:10" x14ac:dyDescent="0.25">
      <c r="A47" s="17">
        <v>44208.208333333336</v>
      </c>
      <c r="B47" s="5">
        <f t="shared" ref="B47:B48" si="8">(A47-A$42)*24</f>
        <v>15</v>
      </c>
      <c r="F47" s="19">
        <f>F46+(F49-F46)/($B49-$B46)*($B47-$B46)</f>
        <v>21.835593220338446</v>
      </c>
      <c r="G47" s="20">
        <f t="shared" ref="G47" si="9">G46+(G49-G46)/($B49-$B46)*($B47-$B46)</f>
        <v>38</v>
      </c>
      <c r="H47" s="20">
        <f t="shared" ref="H47" si="10">H46+(H49-H46)/($B49-$B46)*($B47-$B46)</f>
        <v>749.88135593167897</v>
      </c>
      <c r="I47" s="8">
        <v>-21.6</v>
      </c>
      <c r="J47" s="9">
        <v>73</v>
      </c>
    </row>
    <row r="48" spans="1:10" x14ac:dyDescent="0.25">
      <c r="A48" s="17">
        <v>44208.333333333336</v>
      </c>
      <c r="B48" s="5">
        <f t="shared" si="8"/>
        <v>18</v>
      </c>
      <c r="F48" s="19">
        <f>F46+(F49-F46)/($B49-$B46)*($B48-$B46)</f>
        <v>21.767796610169224</v>
      </c>
      <c r="G48" s="20">
        <f t="shared" ref="G48" si="11">G46+(G49-G46)/($B49-$B46)*($B48-$B46)</f>
        <v>38</v>
      </c>
      <c r="H48" s="20">
        <f t="shared" ref="H48" si="12">H46+(H49-H46)/($B49-$B46)*($B48-$B46)</f>
        <v>683.44067796583954</v>
      </c>
      <c r="I48" s="8">
        <v>-24.7</v>
      </c>
      <c r="J48" s="9">
        <v>71</v>
      </c>
    </row>
    <row r="49" spans="1:11" x14ac:dyDescent="0.25">
      <c r="A49" s="17">
        <v>44208.458333333336</v>
      </c>
      <c r="B49" s="5">
        <f t="shared" si="6"/>
        <v>21</v>
      </c>
      <c r="F49" s="8">
        <v>21.7</v>
      </c>
      <c r="G49" s="9">
        <v>38</v>
      </c>
      <c r="H49" s="6">
        <v>617</v>
      </c>
      <c r="I49" s="8">
        <v>-25.6</v>
      </c>
      <c r="J49" s="9">
        <v>69</v>
      </c>
    </row>
    <row r="50" spans="1:11" x14ac:dyDescent="0.25">
      <c r="A50" s="17">
        <v>44208.583333333336</v>
      </c>
      <c r="B50" s="5">
        <f t="shared" ref="B50" si="13">(A50-A$42)*24</f>
        <v>24</v>
      </c>
      <c r="C50" s="5">
        <f>(A50-A46)*24</f>
        <v>11.850000000034925</v>
      </c>
      <c r="D50" s="6">
        <f>2053-121+921-600</f>
        <v>2253</v>
      </c>
      <c r="E50" s="7">
        <f t="shared" ref="E50" si="14">D50/C50</f>
        <v>190.12658227792068</v>
      </c>
      <c r="F50" s="8">
        <v>21.7</v>
      </c>
      <c r="G50" s="9">
        <v>36</v>
      </c>
      <c r="H50" s="6">
        <v>700</v>
      </c>
      <c r="I50" s="8">
        <v>-23.7</v>
      </c>
      <c r="J50" s="9">
        <v>67</v>
      </c>
    </row>
    <row r="51" spans="1:11" x14ac:dyDescent="0.25">
      <c r="A51" s="17">
        <v>44208.689583333333</v>
      </c>
      <c r="B51" s="5">
        <f t="shared" ref="B51:B55" si="15">(A51-A$42)*24</f>
        <v>26.549999999930151</v>
      </c>
      <c r="F51" s="8">
        <v>21.6</v>
      </c>
      <c r="G51" s="9">
        <v>33</v>
      </c>
      <c r="H51" s="6">
        <v>578</v>
      </c>
      <c r="I51" s="8">
        <v>-25.4</v>
      </c>
      <c r="J51" s="9">
        <v>69</v>
      </c>
    </row>
    <row r="52" spans="1:11" x14ac:dyDescent="0.25">
      <c r="A52" s="17">
        <v>44208.833333333336</v>
      </c>
      <c r="B52" s="5">
        <f t="shared" si="15"/>
        <v>30</v>
      </c>
      <c r="F52" s="8">
        <v>21.9</v>
      </c>
      <c r="G52" s="9">
        <v>38</v>
      </c>
      <c r="H52" s="6">
        <v>635</v>
      </c>
      <c r="I52" s="8">
        <v>-27.3</v>
      </c>
      <c r="J52" s="9">
        <v>70</v>
      </c>
    </row>
    <row r="53" spans="1:11" x14ac:dyDescent="0.25">
      <c r="A53" s="17">
        <v>44208.958333333336</v>
      </c>
      <c r="B53" s="5">
        <f t="shared" si="15"/>
        <v>33</v>
      </c>
      <c r="F53" s="8">
        <v>22.1</v>
      </c>
      <c r="G53" s="9">
        <v>39</v>
      </c>
      <c r="H53" s="6">
        <v>969</v>
      </c>
      <c r="I53" s="8">
        <v>-27.3</v>
      </c>
      <c r="J53" s="9">
        <v>71</v>
      </c>
    </row>
    <row r="54" spans="1:11" x14ac:dyDescent="0.25">
      <c r="A54" s="17">
        <v>44209.086111111108</v>
      </c>
      <c r="B54" s="5">
        <f t="shared" si="15"/>
        <v>36.066666666534729</v>
      </c>
      <c r="C54" s="5">
        <f>(A54-A50)*24</f>
        <v>12.066666666534729</v>
      </c>
      <c r="D54" s="6">
        <f>1961-119+874-597</f>
        <v>2119</v>
      </c>
      <c r="E54" s="7">
        <f t="shared" ref="E54" si="16">D54/C54</f>
        <v>175.60773480854994</v>
      </c>
      <c r="F54" s="8">
        <v>21.6</v>
      </c>
      <c r="G54" s="9">
        <v>35</v>
      </c>
      <c r="H54" s="6">
        <v>654</v>
      </c>
      <c r="I54" s="8">
        <v>-26.9</v>
      </c>
      <c r="J54" s="9">
        <v>71</v>
      </c>
    </row>
    <row r="55" spans="1:11" x14ac:dyDescent="0.25">
      <c r="A55" s="17">
        <v>44209.208333333336</v>
      </c>
      <c r="B55" s="5">
        <f t="shared" si="15"/>
        <v>39</v>
      </c>
      <c r="F55" s="19">
        <f>F54+(F56-F54)/($B56-$B54)*($B55-$B54)</f>
        <v>21.6</v>
      </c>
      <c r="G55" s="20">
        <f t="shared" ref="G55:H55" si="17">G54+(G56-G54)/($B56-$B54)*($B55-$B54)</f>
        <v>35.975069252112618</v>
      </c>
      <c r="H55" s="20">
        <f t="shared" si="17"/>
        <v>649.61218836549324</v>
      </c>
      <c r="I55" s="8">
        <v>-27.2</v>
      </c>
      <c r="J55" s="9">
        <v>71</v>
      </c>
    </row>
    <row r="56" spans="1:11" x14ac:dyDescent="0.25">
      <c r="A56" s="17">
        <v>44209.336805555555</v>
      </c>
      <c r="B56" s="5">
        <f t="shared" ref="B56:B57" si="18">(A56-A$42)*24</f>
        <v>42.083333333255723</v>
      </c>
      <c r="F56" s="8">
        <v>21.6</v>
      </c>
      <c r="G56" s="9">
        <v>37</v>
      </c>
      <c r="H56" s="6">
        <v>645</v>
      </c>
      <c r="I56" s="8">
        <v>-27.2</v>
      </c>
      <c r="J56" s="9">
        <v>71</v>
      </c>
    </row>
    <row r="57" spans="1:11" x14ac:dyDescent="0.25">
      <c r="A57" s="17">
        <v>44209.466666666667</v>
      </c>
      <c r="B57" s="5">
        <f t="shared" si="18"/>
        <v>45.199999999953434</v>
      </c>
      <c r="F57" s="8">
        <v>21.2</v>
      </c>
      <c r="G57" s="9">
        <v>33</v>
      </c>
      <c r="H57" s="6">
        <v>560</v>
      </c>
      <c r="I57" s="8">
        <v>-26.7</v>
      </c>
      <c r="J57" s="9">
        <v>71</v>
      </c>
      <c r="K57" s="23" t="s">
        <v>14</v>
      </c>
    </row>
    <row r="58" spans="1:11" x14ac:dyDescent="0.25">
      <c r="A58" s="17">
        <v>44209.585416666669</v>
      </c>
      <c r="B58" s="5">
        <f t="shared" ref="B58:B59" si="19">(A58-A$42)*24</f>
        <v>48.049999999988358</v>
      </c>
      <c r="C58" s="5">
        <f>(A58-A54)*24</f>
        <v>11.983333333453629</v>
      </c>
      <c r="D58" s="6">
        <f>2063-120+800-609</f>
        <v>2134</v>
      </c>
      <c r="E58" s="7">
        <f t="shared" ref="E58" si="20">D58/C58</f>
        <v>178.08066759209271</v>
      </c>
      <c r="F58" s="8">
        <v>21.8</v>
      </c>
      <c r="G58" s="9">
        <v>38</v>
      </c>
      <c r="H58" s="6">
        <v>815</v>
      </c>
      <c r="I58" s="8">
        <v>-23.3</v>
      </c>
      <c r="J58" s="9">
        <v>70</v>
      </c>
      <c r="K58" s="23" t="s">
        <v>14</v>
      </c>
    </row>
    <row r="59" spans="1:11" x14ac:dyDescent="0.25">
      <c r="A59" s="17">
        <v>44209.708333333336</v>
      </c>
      <c r="B59" s="5">
        <f t="shared" si="19"/>
        <v>51</v>
      </c>
      <c r="F59" s="8">
        <v>21.7</v>
      </c>
      <c r="G59" s="9">
        <v>36</v>
      </c>
      <c r="H59" s="6">
        <v>707</v>
      </c>
      <c r="I59" s="8">
        <v>-24.6</v>
      </c>
      <c r="J59" s="9">
        <v>71</v>
      </c>
    </row>
    <row r="60" spans="1:11" x14ac:dyDescent="0.25">
      <c r="A60" s="17">
        <v>44209.833333333336</v>
      </c>
      <c r="B60" s="5">
        <f t="shared" ref="B60:B61" si="21">(A60-A$42)*24</f>
        <v>54</v>
      </c>
      <c r="F60" s="8">
        <v>21.4</v>
      </c>
      <c r="G60" s="9">
        <v>35</v>
      </c>
      <c r="H60" s="6">
        <v>677</v>
      </c>
      <c r="I60" s="8">
        <v>-25.3</v>
      </c>
      <c r="J60" s="9">
        <v>73</v>
      </c>
    </row>
    <row r="61" spans="1:11" x14ac:dyDescent="0.25">
      <c r="A61" s="17">
        <v>44209.958333333336</v>
      </c>
      <c r="B61" s="5">
        <f t="shared" si="21"/>
        <v>57</v>
      </c>
      <c r="F61" s="8">
        <v>21.7</v>
      </c>
      <c r="G61" s="9">
        <v>37</v>
      </c>
      <c r="H61" s="6">
        <v>826</v>
      </c>
      <c r="I61" s="8">
        <v>-26.4</v>
      </c>
      <c r="J61" s="9">
        <v>72</v>
      </c>
    </row>
    <row r="62" spans="1:11" x14ac:dyDescent="0.25">
      <c r="A62" s="17">
        <v>44210.086805555555</v>
      </c>
      <c r="B62" s="5">
        <f t="shared" ref="B62:B65" si="22">(A62-A$42)*24</f>
        <v>60.083333333255723</v>
      </c>
      <c r="C62" s="5">
        <f>(A62-A58)*24</f>
        <v>12.033333333267365</v>
      </c>
      <c r="D62" s="6">
        <f>2007-120+1229-860</f>
        <v>2256</v>
      </c>
      <c r="E62" s="7">
        <f t="shared" ref="E62" si="23">D62/C62</f>
        <v>187.4792243777591</v>
      </c>
      <c r="F62" s="8">
        <v>21.2</v>
      </c>
      <c r="G62" s="9">
        <v>35</v>
      </c>
      <c r="H62" s="6">
        <v>697</v>
      </c>
      <c r="I62" s="8">
        <v>-27.5</v>
      </c>
      <c r="J62" s="9">
        <v>71</v>
      </c>
    </row>
    <row r="63" spans="1:11" x14ac:dyDescent="0.25">
      <c r="A63" s="17">
        <v>44210.28125</v>
      </c>
      <c r="B63" s="5">
        <f t="shared" si="22"/>
        <v>64.749999999941792</v>
      </c>
      <c r="F63" s="8">
        <v>21.1</v>
      </c>
      <c r="G63" s="9">
        <v>34</v>
      </c>
      <c r="H63" s="6">
        <v>614</v>
      </c>
      <c r="I63" s="8">
        <v>-28.7</v>
      </c>
      <c r="J63" s="9">
        <v>70</v>
      </c>
    </row>
    <row r="64" spans="1:11" x14ac:dyDescent="0.25">
      <c r="A64" s="17">
        <v>44210.357638888891</v>
      </c>
      <c r="B64" s="5">
        <f t="shared" si="22"/>
        <v>66.583333333313931</v>
      </c>
      <c r="F64" s="8">
        <v>21</v>
      </c>
      <c r="G64" s="9">
        <v>33</v>
      </c>
      <c r="H64" s="6">
        <v>665</v>
      </c>
      <c r="I64" s="8">
        <v>-28.9</v>
      </c>
      <c r="J64" s="9">
        <v>70</v>
      </c>
    </row>
    <row r="65" spans="1:11" x14ac:dyDescent="0.25">
      <c r="A65" s="17">
        <v>44210.472222222219</v>
      </c>
      <c r="B65" s="5">
        <f t="shared" si="22"/>
        <v>69.333333333197515</v>
      </c>
      <c r="F65" s="8">
        <v>21.1</v>
      </c>
      <c r="G65" s="9">
        <v>35</v>
      </c>
      <c r="H65" s="6">
        <v>752</v>
      </c>
      <c r="I65" s="8">
        <v>-27.7</v>
      </c>
      <c r="J65" s="9">
        <v>70</v>
      </c>
    </row>
    <row r="66" spans="1:11" x14ac:dyDescent="0.25">
      <c r="A66" s="17">
        <v>44210.584722222222</v>
      </c>
      <c r="B66" s="5">
        <f t="shared" si="6"/>
        <v>72.033333333267365</v>
      </c>
      <c r="C66" s="5">
        <f>(A66-A62)*24</f>
        <v>11.950000000011642</v>
      </c>
      <c r="D66" s="6">
        <f>1926-120+1097-667</f>
        <v>2236</v>
      </c>
      <c r="E66" s="7">
        <f t="shared" si="7"/>
        <v>187.1129707111148</v>
      </c>
      <c r="F66" s="8">
        <v>21.3</v>
      </c>
      <c r="G66" s="9">
        <v>37</v>
      </c>
      <c r="H66" s="6">
        <v>708</v>
      </c>
      <c r="I66" s="8">
        <v>-22.5</v>
      </c>
      <c r="J66" s="9">
        <v>71</v>
      </c>
    </row>
    <row r="67" spans="1:11" x14ac:dyDescent="0.25">
      <c r="A67" s="17">
        <v>44210.708333333336</v>
      </c>
      <c r="B67" s="5">
        <f t="shared" si="6"/>
        <v>75</v>
      </c>
      <c r="F67" s="8">
        <v>21.6</v>
      </c>
      <c r="G67" s="9">
        <v>36</v>
      </c>
      <c r="H67" s="6">
        <v>765</v>
      </c>
      <c r="I67" s="8">
        <v>-22.5</v>
      </c>
      <c r="J67" s="9">
        <v>74</v>
      </c>
      <c r="K67" s="23" t="s">
        <v>14</v>
      </c>
    </row>
    <row r="68" spans="1:11" x14ac:dyDescent="0.25">
      <c r="A68" s="17">
        <v>44210.833333333336</v>
      </c>
      <c r="B68" s="5">
        <f t="shared" si="6"/>
        <v>78</v>
      </c>
      <c r="F68" s="8">
        <v>21.5</v>
      </c>
      <c r="G68" s="9">
        <v>37</v>
      </c>
      <c r="H68" s="6">
        <v>737</v>
      </c>
      <c r="I68" s="8">
        <v>-23.7</v>
      </c>
      <c r="J68" s="9">
        <v>73</v>
      </c>
    </row>
    <row r="69" spans="1:11" x14ac:dyDescent="0.25">
      <c r="A69" s="17">
        <v>44210.958333333336</v>
      </c>
      <c r="B69" s="5">
        <f t="shared" si="6"/>
        <v>81</v>
      </c>
      <c r="F69" s="8">
        <v>21.3</v>
      </c>
      <c r="G69" s="9">
        <v>36</v>
      </c>
      <c r="H69" s="6">
        <v>745</v>
      </c>
      <c r="I69" s="8">
        <v>-23.3</v>
      </c>
      <c r="J69" s="9">
        <v>74</v>
      </c>
    </row>
    <row r="70" spans="1:11" x14ac:dyDescent="0.25">
      <c r="A70" s="17">
        <v>44211.086111111108</v>
      </c>
      <c r="B70" s="5">
        <f t="shared" si="6"/>
        <v>84.066666666534729</v>
      </c>
      <c r="C70" s="5">
        <f>(A70-A66)*24</f>
        <v>12.033333333267365</v>
      </c>
      <c r="D70" s="6">
        <f>1926-119+1362-948</f>
        <v>2221</v>
      </c>
      <c r="E70" s="7">
        <f t="shared" si="7"/>
        <v>184.57063712012541</v>
      </c>
      <c r="F70" s="8">
        <v>21.1</v>
      </c>
      <c r="G70" s="9">
        <v>34</v>
      </c>
      <c r="H70" s="6">
        <v>648</v>
      </c>
      <c r="I70" s="8">
        <v>-20.7</v>
      </c>
      <c r="J70" s="9">
        <v>71</v>
      </c>
    </row>
    <row r="71" spans="1:11" x14ac:dyDescent="0.25">
      <c r="A71" s="17">
        <v>44211.208333333336</v>
      </c>
      <c r="B71" s="5">
        <f t="shared" si="6"/>
        <v>87</v>
      </c>
      <c r="F71" s="19">
        <f>F70+(F73-F70)/($B73-$B70)*($B71-$B70)</f>
        <v>21.164944649448636</v>
      </c>
      <c r="G71" s="20">
        <f t="shared" ref="G71:H71" si="24">G70+(G73-G70)/($B73-$B70)*($B71-$B70)</f>
        <v>34.974169741729519</v>
      </c>
      <c r="H71" s="20">
        <f t="shared" si="24"/>
        <v>635.66051660475944</v>
      </c>
      <c r="I71" s="8">
        <v>-19.100000000000001</v>
      </c>
      <c r="J71" s="9">
        <v>72</v>
      </c>
    </row>
    <row r="72" spans="1:11" x14ac:dyDescent="0.25">
      <c r="A72" s="17">
        <v>44211.333333333336</v>
      </c>
      <c r="B72" s="5">
        <f t="shared" si="6"/>
        <v>90</v>
      </c>
      <c r="F72" s="19">
        <f>F70+(F73-F70)/($B73-$B70)*($B72-$B70)</f>
        <v>21.231365313654479</v>
      </c>
      <c r="G72" s="20">
        <f t="shared" ref="G72:H72" si="25">G70+(G73-G70)/($B73-$B70)*($B72-$B70)</f>
        <v>35.970479704817166</v>
      </c>
      <c r="H72" s="20">
        <f t="shared" si="25"/>
        <v>623.04059040564925</v>
      </c>
      <c r="I72" s="8">
        <v>-18.5</v>
      </c>
      <c r="J72" s="9">
        <v>76</v>
      </c>
    </row>
    <row r="73" spans="1:11" x14ac:dyDescent="0.25">
      <c r="A73" s="17">
        <v>44211.462500000001</v>
      </c>
      <c r="B73" s="5">
        <f t="shared" si="6"/>
        <v>93.099999999976717</v>
      </c>
      <c r="F73" s="8">
        <v>21.3</v>
      </c>
      <c r="G73" s="9">
        <v>37</v>
      </c>
      <c r="H73" s="6">
        <v>610</v>
      </c>
      <c r="I73" s="8">
        <v>-18.899999999999999</v>
      </c>
      <c r="J73" s="9">
        <v>75</v>
      </c>
    </row>
    <row r="74" spans="1:11" x14ac:dyDescent="0.25">
      <c r="A74" s="17">
        <v>44211.583333333336</v>
      </c>
      <c r="B74" s="5">
        <f t="shared" si="6"/>
        <v>96</v>
      </c>
      <c r="C74" s="5">
        <f>(A74-A70)*24</f>
        <v>11.933333333465271</v>
      </c>
      <c r="D74" s="6">
        <f>1982-120+1041-713</f>
        <v>2190</v>
      </c>
      <c r="E74" s="7">
        <f t="shared" si="7"/>
        <v>183.51955307059666</v>
      </c>
      <c r="F74" s="8">
        <v>21.2</v>
      </c>
      <c r="G74" s="9">
        <v>34</v>
      </c>
      <c r="H74" s="6">
        <v>644</v>
      </c>
      <c r="I74" s="8">
        <v>-14.3</v>
      </c>
      <c r="J74" s="9">
        <v>72</v>
      </c>
    </row>
    <row r="75" spans="1:11" x14ac:dyDescent="0.25">
      <c r="A75" s="11"/>
      <c r="B75" s="11" t="s">
        <v>9</v>
      </c>
      <c r="C75" s="12">
        <f>SUM(C42:C74)</f>
        <v>96</v>
      </c>
      <c r="D75" s="13">
        <f>SUM(D42:D74)</f>
        <v>17490</v>
      </c>
      <c r="E75" s="14">
        <f t="shared" si="7"/>
        <v>182.1875</v>
      </c>
      <c r="F75" s="15">
        <f>AVERAGE(F42:F70)</f>
        <v>21.544944476914058</v>
      </c>
      <c r="G75" s="16">
        <f>AVERAGE(G42:G70)</f>
        <v>36.206036870762496</v>
      </c>
      <c r="H75" s="16">
        <f>AVERAGE(H42:H70)</f>
        <v>701.44600766424173</v>
      </c>
      <c r="I75" s="15">
        <f>AVERAGE(I42:I74)</f>
        <v>-23.548484848484851</v>
      </c>
      <c r="J75" s="16">
        <f>AVERAGE(J42:J74)</f>
        <v>71.818181818181813</v>
      </c>
    </row>
    <row r="77" spans="1:11" x14ac:dyDescent="0.25">
      <c r="A77" s="31" t="s">
        <v>13</v>
      </c>
      <c r="B77" s="32"/>
      <c r="C77" s="32"/>
      <c r="D77" s="32"/>
      <c r="E77" s="32"/>
      <c r="F77" s="32"/>
      <c r="G77" s="32"/>
      <c r="H77" s="32"/>
      <c r="I77" s="32"/>
      <c r="J77" s="33"/>
    </row>
    <row r="78" spans="1:11" x14ac:dyDescent="0.25">
      <c r="A78" s="18"/>
      <c r="B78" s="18"/>
      <c r="C78" s="18"/>
      <c r="D78" s="18"/>
      <c r="E78" s="18"/>
      <c r="F78" s="34" t="s">
        <v>2</v>
      </c>
      <c r="G78" s="35"/>
      <c r="H78" s="36"/>
      <c r="I78" s="34" t="s">
        <v>3</v>
      </c>
      <c r="J78" s="36"/>
    </row>
    <row r="79" spans="1:11" x14ac:dyDescent="0.25">
      <c r="A79" s="3" t="s">
        <v>17</v>
      </c>
      <c r="B79" s="3" t="s">
        <v>0</v>
      </c>
      <c r="C79" s="3" t="s">
        <v>15</v>
      </c>
      <c r="D79" s="3" t="s">
        <v>1</v>
      </c>
      <c r="E79" s="3" t="s">
        <v>11</v>
      </c>
      <c r="F79" s="3" t="s">
        <v>6</v>
      </c>
      <c r="G79" s="3" t="s">
        <v>4</v>
      </c>
      <c r="H79" s="3" t="s">
        <v>8</v>
      </c>
      <c r="I79" s="3" t="s">
        <v>7</v>
      </c>
      <c r="J79" s="3" t="s">
        <v>5</v>
      </c>
    </row>
    <row r="80" spans="1:11" x14ac:dyDescent="0.25">
      <c r="A80" s="17">
        <v>44207.584722222222</v>
      </c>
      <c r="B80" s="5">
        <f>(A80-A$80)*24</f>
        <v>0</v>
      </c>
      <c r="F80" s="8">
        <v>22.6</v>
      </c>
      <c r="G80" s="9">
        <v>44</v>
      </c>
      <c r="I80" s="8">
        <v>-18.8</v>
      </c>
      <c r="J80" s="9">
        <v>74</v>
      </c>
    </row>
    <row r="81" spans="1:11" x14ac:dyDescent="0.25">
      <c r="A81" s="17">
        <v>44207.708333333336</v>
      </c>
      <c r="B81" s="5">
        <f t="shared" ref="B81:B112" si="26">(A81-A$80)*24</f>
        <v>2.9666666667326353</v>
      </c>
      <c r="F81" s="8">
        <v>22.8</v>
      </c>
      <c r="G81" s="9">
        <v>41</v>
      </c>
      <c r="I81" s="8">
        <v>-19.8</v>
      </c>
      <c r="J81" s="9">
        <v>74</v>
      </c>
    </row>
    <row r="82" spans="1:11" x14ac:dyDescent="0.25">
      <c r="A82" s="17">
        <v>44207.833333333336</v>
      </c>
      <c r="B82" s="5">
        <f t="shared" si="26"/>
        <v>5.9666666667326353</v>
      </c>
      <c r="F82" s="8">
        <v>21.8</v>
      </c>
      <c r="G82" s="9">
        <v>38</v>
      </c>
      <c r="I82" s="8">
        <v>-19.7</v>
      </c>
      <c r="J82" s="9">
        <v>74</v>
      </c>
    </row>
    <row r="83" spans="1:11" x14ac:dyDescent="0.25">
      <c r="A83" s="17">
        <v>44207.958333333336</v>
      </c>
      <c r="B83" s="5">
        <f t="shared" si="26"/>
        <v>8.9666666667326353</v>
      </c>
      <c r="F83" s="8">
        <v>21.7</v>
      </c>
      <c r="G83" s="9">
        <v>36</v>
      </c>
      <c r="I83" s="8">
        <v>-19.600000000000001</v>
      </c>
      <c r="J83" s="9">
        <v>75</v>
      </c>
    </row>
    <row r="84" spans="1:11" x14ac:dyDescent="0.25">
      <c r="A84" s="17">
        <v>44208.09097222222</v>
      </c>
      <c r="B84" s="5">
        <f t="shared" si="26"/>
        <v>12.149999999965075</v>
      </c>
      <c r="C84" s="5">
        <f>(A84-A80)*24</f>
        <v>12.149999999965075</v>
      </c>
      <c r="D84" s="6">
        <f>1917-121+1410-753</f>
        <v>2453</v>
      </c>
      <c r="E84" s="7">
        <f t="shared" ref="E84" si="27">D84/C84</f>
        <v>201.89300411580666</v>
      </c>
      <c r="F84" s="8">
        <v>21.6</v>
      </c>
      <c r="G84" s="9">
        <v>36</v>
      </c>
      <c r="I84" s="8">
        <v>-19.7</v>
      </c>
      <c r="J84" s="9">
        <v>74</v>
      </c>
    </row>
    <row r="85" spans="1:11" x14ac:dyDescent="0.25">
      <c r="A85" s="17">
        <v>44208.208333333336</v>
      </c>
      <c r="B85" s="5">
        <f t="shared" si="26"/>
        <v>14.966666666732635</v>
      </c>
      <c r="F85" s="19">
        <f>F84+(F87-F84)/($B87-$B84)*($B85-$B84)</f>
        <v>21.472211720223729</v>
      </c>
      <c r="G85" s="20">
        <f t="shared" ref="G85" si="28">G84+(G87-G84)/($B87-$B84)*($B85-$B84)</f>
        <v>36.319470699440679</v>
      </c>
      <c r="H85" s="20"/>
      <c r="I85" s="8">
        <v>-21.6</v>
      </c>
      <c r="J85" s="9">
        <v>73</v>
      </c>
    </row>
    <row r="86" spans="1:11" x14ac:dyDescent="0.25">
      <c r="A86" s="17">
        <v>44208.333333333336</v>
      </c>
      <c r="B86" s="5">
        <f t="shared" si="26"/>
        <v>17.966666666732635</v>
      </c>
      <c r="F86" s="19">
        <f>F84+(F87-F84)/($B87-$B84)*($B86-$B84)</f>
        <v>21.336105860111864</v>
      </c>
      <c r="G86" s="20">
        <f t="shared" ref="G86" si="29">G84+(G87-G84)/($B87-$B84)*($B86-$B84)</f>
        <v>36.659735349720343</v>
      </c>
      <c r="H86" s="20"/>
      <c r="I86" s="8">
        <v>-24.7</v>
      </c>
      <c r="J86" s="9">
        <v>71</v>
      </c>
    </row>
    <row r="87" spans="1:11" x14ac:dyDescent="0.25">
      <c r="A87" s="17">
        <v>44208.458333333336</v>
      </c>
      <c r="B87" s="5">
        <f t="shared" si="26"/>
        <v>20.966666666732635</v>
      </c>
      <c r="F87" s="8">
        <v>21.2</v>
      </c>
      <c r="G87" s="9">
        <v>37</v>
      </c>
      <c r="I87" s="8">
        <v>-25.6</v>
      </c>
      <c r="J87" s="9">
        <v>69</v>
      </c>
    </row>
    <row r="88" spans="1:11" x14ac:dyDescent="0.25">
      <c r="A88" s="17">
        <v>44208.585416666669</v>
      </c>
      <c r="B88" s="5">
        <f t="shared" si="26"/>
        <v>24.016666666720994</v>
      </c>
      <c r="C88" s="5">
        <f>(A88-A84)*24</f>
        <v>11.866666666755918</v>
      </c>
      <c r="D88" s="6">
        <f>1945-121+1339-702</f>
        <v>2461</v>
      </c>
      <c r="E88" s="7">
        <f t="shared" ref="E88" si="30">D88/C88</f>
        <v>207.3876404478784</v>
      </c>
      <c r="F88" s="8">
        <v>21.2</v>
      </c>
      <c r="G88" s="9">
        <v>36</v>
      </c>
      <c r="I88" s="8">
        <v>-23.7</v>
      </c>
      <c r="J88" s="9">
        <v>67</v>
      </c>
    </row>
    <row r="89" spans="1:11" x14ac:dyDescent="0.25">
      <c r="A89" s="17">
        <v>44208.689583333333</v>
      </c>
      <c r="B89" s="5">
        <f t="shared" si="26"/>
        <v>26.516666666662786</v>
      </c>
      <c r="F89" s="8">
        <v>21.5</v>
      </c>
      <c r="G89" s="9">
        <v>35</v>
      </c>
      <c r="I89" s="8">
        <v>-25.4</v>
      </c>
      <c r="J89" s="9">
        <v>69</v>
      </c>
    </row>
    <row r="90" spans="1:11" x14ac:dyDescent="0.25">
      <c r="A90" s="17">
        <v>44208.833333333336</v>
      </c>
      <c r="B90" s="5">
        <f t="shared" si="26"/>
        <v>29.966666666732635</v>
      </c>
      <c r="F90" s="8">
        <v>21.8</v>
      </c>
      <c r="G90" s="9">
        <v>42</v>
      </c>
      <c r="I90" s="8">
        <v>-27.3</v>
      </c>
      <c r="J90" s="9">
        <v>70</v>
      </c>
    </row>
    <row r="91" spans="1:11" x14ac:dyDescent="0.25">
      <c r="A91" s="17">
        <v>44208.958333333336</v>
      </c>
      <c r="B91" s="5">
        <f t="shared" si="26"/>
        <v>32.966666666732635</v>
      </c>
      <c r="F91" s="8">
        <v>22.3</v>
      </c>
      <c r="G91" s="9">
        <v>42</v>
      </c>
      <c r="I91" s="8">
        <v>-27.3</v>
      </c>
      <c r="J91" s="9">
        <v>71</v>
      </c>
    </row>
    <row r="92" spans="1:11" x14ac:dyDescent="0.25">
      <c r="A92" s="17">
        <v>44209.088194444441</v>
      </c>
      <c r="B92" s="5">
        <f t="shared" si="26"/>
        <v>36.083333333255723</v>
      </c>
      <c r="C92" s="5">
        <f>(A92-A88)*24</f>
        <v>12.066666666534729</v>
      </c>
      <c r="D92" s="6">
        <f>1795-121+1017-400</f>
        <v>2291</v>
      </c>
      <c r="E92" s="7">
        <f t="shared" ref="E92" si="31">D92/C92</f>
        <v>189.86187845511463</v>
      </c>
      <c r="F92" s="8">
        <v>22.6</v>
      </c>
      <c r="G92" s="9">
        <v>42</v>
      </c>
      <c r="I92" s="8">
        <v>-26.9</v>
      </c>
      <c r="J92" s="9">
        <v>71</v>
      </c>
    </row>
    <row r="93" spans="1:11" x14ac:dyDescent="0.25">
      <c r="A93" s="17">
        <v>44209.208333333336</v>
      </c>
      <c r="B93" s="5">
        <f t="shared" si="26"/>
        <v>38.966666666732635</v>
      </c>
      <c r="F93" s="19">
        <f>F92+(F94-F92)/($B94-$B92)*($B93-$B92)</f>
        <v>22.455027932955279</v>
      </c>
      <c r="G93" s="20">
        <f t="shared" ref="G93" si="32">G92+(G94-G92)/($B94-$B92)*($B93-$B92)</f>
        <v>41.033519553035184</v>
      </c>
      <c r="H93" s="20"/>
      <c r="I93" s="8">
        <v>-27.2</v>
      </c>
      <c r="J93" s="9">
        <v>71</v>
      </c>
    </row>
    <row r="94" spans="1:11" x14ac:dyDescent="0.25">
      <c r="A94" s="17">
        <v>44209.336805555555</v>
      </c>
      <c r="B94" s="5">
        <f t="shared" si="26"/>
        <v>42.049999999988358</v>
      </c>
      <c r="F94" s="8">
        <v>22.3</v>
      </c>
      <c r="G94" s="9">
        <v>40</v>
      </c>
      <c r="I94" s="8">
        <v>-27.2</v>
      </c>
      <c r="J94" s="9">
        <v>71</v>
      </c>
    </row>
    <row r="95" spans="1:11" x14ac:dyDescent="0.25">
      <c r="A95" s="17">
        <v>44209.466666666667</v>
      </c>
      <c r="B95" s="5">
        <f t="shared" si="26"/>
        <v>45.166666666686069</v>
      </c>
      <c r="F95" s="8">
        <v>22.4</v>
      </c>
      <c r="G95" s="9">
        <v>40</v>
      </c>
      <c r="I95" s="8">
        <v>-26.7</v>
      </c>
      <c r="J95" s="9">
        <v>71</v>
      </c>
      <c r="K95" s="23" t="s">
        <v>14</v>
      </c>
    </row>
    <row r="96" spans="1:11" x14ac:dyDescent="0.25">
      <c r="A96" s="17">
        <v>44209.587500000001</v>
      </c>
      <c r="B96" s="5">
        <f t="shared" si="26"/>
        <v>48.066666666709352</v>
      </c>
      <c r="C96" s="5">
        <f>(A96-A92)*24</f>
        <v>11.983333333453629</v>
      </c>
      <c r="D96" s="6">
        <f>2041-120+1240-818</f>
        <v>2343</v>
      </c>
      <c r="E96" s="7">
        <f t="shared" ref="E96" si="33">D96/C96</f>
        <v>195.52155771709147</v>
      </c>
      <c r="F96" s="8">
        <v>21.9</v>
      </c>
      <c r="G96" s="9">
        <v>36</v>
      </c>
      <c r="I96" s="8">
        <v>-23.3</v>
      </c>
      <c r="J96" s="9">
        <v>70</v>
      </c>
      <c r="K96" s="23" t="s">
        <v>14</v>
      </c>
    </row>
    <row r="97" spans="1:11" x14ac:dyDescent="0.25">
      <c r="A97" s="17">
        <v>44209.708333333336</v>
      </c>
      <c r="B97" s="5">
        <f t="shared" si="26"/>
        <v>50.966666666732635</v>
      </c>
      <c r="F97" s="8">
        <v>21.6</v>
      </c>
      <c r="G97" s="9">
        <v>34</v>
      </c>
      <c r="I97" s="8">
        <v>-24.6</v>
      </c>
      <c r="J97" s="9">
        <v>71</v>
      </c>
    </row>
    <row r="98" spans="1:11" x14ac:dyDescent="0.25">
      <c r="A98" s="17">
        <v>44209.833333333336</v>
      </c>
      <c r="B98" s="5">
        <f t="shared" si="26"/>
        <v>53.966666666732635</v>
      </c>
      <c r="F98" s="8">
        <v>22.2</v>
      </c>
      <c r="G98" s="9">
        <v>38</v>
      </c>
      <c r="I98" s="8">
        <v>-25.3</v>
      </c>
      <c r="J98" s="9">
        <v>73</v>
      </c>
    </row>
    <row r="99" spans="1:11" x14ac:dyDescent="0.25">
      <c r="A99" s="17">
        <v>44209.958333333336</v>
      </c>
      <c r="B99" s="5">
        <f t="shared" si="26"/>
        <v>56.966666666732635</v>
      </c>
      <c r="F99" s="8">
        <v>21.3</v>
      </c>
      <c r="G99" s="9">
        <v>35</v>
      </c>
      <c r="I99" s="8">
        <v>-26.4</v>
      </c>
      <c r="J99" s="9">
        <v>72</v>
      </c>
    </row>
    <row r="100" spans="1:11" x14ac:dyDescent="0.25">
      <c r="A100" s="17">
        <v>44210.088194444441</v>
      </c>
      <c r="B100" s="5">
        <f t="shared" si="26"/>
        <v>60.083333333255723</v>
      </c>
      <c r="C100" s="5">
        <f>(A100-A96)*24</f>
        <v>12.016666666546371</v>
      </c>
      <c r="D100" s="6">
        <f>1925-120+1528-807</f>
        <v>2526</v>
      </c>
      <c r="E100" s="7">
        <f t="shared" ref="E100" si="34">D100/C100</f>
        <v>210.208044384906</v>
      </c>
      <c r="F100" s="8">
        <v>21.2</v>
      </c>
      <c r="G100" s="9">
        <v>36</v>
      </c>
      <c r="I100" s="8">
        <v>-27.5</v>
      </c>
      <c r="J100" s="9">
        <v>71</v>
      </c>
    </row>
    <row r="101" spans="1:11" x14ac:dyDescent="0.25">
      <c r="A101" s="17">
        <v>44210.28125</v>
      </c>
      <c r="B101" s="5">
        <f t="shared" si="26"/>
        <v>64.716666666674428</v>
      </c>
      <c r="F101" s="8">
        <v>21.1</v>
      </c>
      <c r="G101" s="9">
        <v>35</v>
      </c>
      <c r="I101" s="8">
        <v>-28.7</v>
      </c>
      <c r="J101" s="9">
        <v>70</v>
      </c>
    </row>
    <row r="102" spans="1:11" x14ac:dyDescent="0.25">
      <c r="A102" s="17">
        <v>44210.357638888891</v>
      </c>
      <c r="B102" s="5">
        <f t="shared" si="26"/>
        <v>66.550000000046566</v>
      </c>
      <c r="F102" s="8">
        <v>21</v>
      </c>
      <c r="G102" s="9">
        <v>35</v>
      </c>
      <c r="I102" s="8">
        <v>-28.9</v>
      </c>
      <c r="J102" s="9">
        <v>70</v>
      </c>
    </row>
    <row r="103" spans="1:11" x14ac:dyDescent="0.25">
      <c r="A103" s="17">
        <v>44210.472222222219</v>
      </c>
      <c r="B103" s="5">
        <f t="shared" si="26"/>
        <v>69.299999999930151</v>
      </c>
      <c r="F103" s="8">
        <v>20.8</v>
      </c>
      <c r="G103" s="9">
        <v>35</v>
      </c>
      <c r="I103" s="8">
        <v>-27.7</v>
      </c>
      <c r="J103" s="9">
        <v>70</v>
      </c>
    </row>
    <row r="104" spans="1:11" x14ac:dyDescent="0.25">
      <c r="A104" s="17">
        <v>44210.586111111108</v>
      </c>
      <c r="B104" s="5">
        <f t="shared" si="26"/>
        <v>72.033333333267365</v>
      </c>
      <c r="C104" s="5">
        <f>(A104-A100)*24</f>
        <v>11.950000000011642</v>
      </c>
      <c r="D104" s="6">
        <f>1924-120+1293-675</f>
        <v>2422</v>
      </c>
      <c r="E104" s="7">
        <f t="shared" ref="E104" si="35">D104/C104</f>
        <v>202.67782426758498</v>
      </c>
      <c r="F104" s="8">
        <v>21.3</v>
      </c>
      <c r="G104" s="9">
        <v>37</v>
      </c>
      <c r="I104" s="8">
        <v>-22.5</v>
      </c>
      <c r="J104" s="9">
        <v>71</v>
      </c>
    </row>
    <row r="105" spans="1:11" x14ac:dyDescent="0.25">
      <c r="A105" s="17">
        <v>44210.708333333336</v>
      </c>
      <c r="B105" s="5">
        <f t="shared" si="26"/>
        <v>74.966666666732635</v>
      </c>
      <c r="F105" s="8">
        <v>21.3</v>
      </c>
      <c r="G105" s="9">
        <v>36</v>
      </c>
      <c r="I105" s="8">
        <v>-22.5</v>
      </c>
      <c r="J105" s="9">
        <v>74</v>
      </c>
      <c r="K105" s="23" t="s">
        <v>14</v>
      </c>
    </row>
    <row r="106" spans="1:11" x14ac:dyDescent="0.25">
      <c r="A106" s="17">
        <v>44210.833333333336</v>
      </c>
      <c r="B106" s="5">
        <f t="shared" si="26"/>
        <v>77.966666666732635</v>
      </c>
      <c r="F106" s="8">
        <v>21.3</v>
      </c>
      <c r="G106" s="9">
        <v>37</v>
      </c>
      <c r="I106" s="8">
        <v>-23.7</v>
      </c>
      <c r="J106" s="9">
        <v>73</v>
      </c>
    </row>
    <row r="107" spans="1:11" x14ac:dyDescent="0.25">
      <c r="A107" s="17">
        <v>44210.958333333336</v>
      </c>
      <c r="B107" s="5">
        <f t="shared" si="26"/>
        <v>80.966666666732635</v>
      </c>
      <c r="F107" s="8">
        <v>21.2</v>
      </c>
      <c r="G107" s="9">
        <v>36</v>
      </c>
      <c r="I107" s="8">
        <v>-23.3</v>
      </c>
      <c r="J107" s="9">
        <v>74</v>
      </c>
    </row>
    <row r="108" spans="1:11" x14ac:dyDescent="0.25">
      <c r="A108" s="17">
        <v>44211.087500000001</v>
      </c>
      <c r="B108" s="5">
        <f t="shared" si="26"/>
        <v>84.066666666709352</v>
      </c>
      <c r="C108" s="5">
        <f>(A108-A104)*24</f>
        <v>12.033333333441988</v>
      </c>
      <c r="D108" s="6">
        <f>2068-120+1463-965</f>
        <v>2446</v>
      </c>
      <c r="E108" s="7">
        <f t="shared" ref="E108" si="36">D108/C108</f>
        <v>203.26869805910641</v>
      </c>
      <c r="F108" s="8">
        <v>21.1</v>
      </c>
      <c r="G108" s="9">
        <v>37</v>
      </c>
      <c r="I108" s="8">
        <v>-20.7</v>
      </c>
      <c r="J108" s="9">
        <v>71</v>
      </c>
    </row>
    <row r="109" spans="1:11" x14ac:dyDescent="0.25">
      <c r="A109" s="17">
        <v>44211.208333333336</v>
      </c>
      <c r="B109" s="5">
        <f t="shared" si="26"/>
        <v>86.966666666732635</v>
      </c>
      <c r="F109" s="19">
        <f>F108+(F111-F108)/($B111-$B108)*($B109-$B108)</f>
        <v>21.390000000002328</v>
      </c>
      <c r="G109" s="20">
        <f t="shared" ref="G109" si="37">G108+(G111-G108)/($B111-$B108)*($B109-$B108)</f>
        <v>37.322222222224809</v>
      </c>
      <c r="H109" s="20"/>
      <c r="I109" s="8">
        <v>-19.100000000000001</v>
      </c>
      <c r="J109" s="9">
        <v>72</v>
      </c>
    </row>
    <row r="110" spans="1:11" x14ac:dyDescent="0.25">
      <c r="A110" s="17">
        <v>44211.333333333336</v>
      </c>
      <c r="B110" s="5">
        <f t="shared" si="26"/>
        <v>89.966666666732635</v>
      </c>
      <c r="F110" s="19">
        <f>F108+(F111-F108)/($B111-$B108)*($B110-$B108)</f>
        <v>21.690000000002328</v>
      </c>
      <c r="G110" s="20">
        <f t="shared" ref="G110" si="38">G108+(G111-G108)/($B111-$B108)*($B110-$B108)</f>
        <v>37.655555555558145</v>
      </c>
      <c r="H110" s="20"/>
      <c r="I110" s="8">
        <v>-18.5</v>
      </c>
      <c r="J110" s="9">
        <v>76</v>
      </c>
    </row>
    <row r="111" spans="1:11" x14ac:dyDescent="0.25">
      <c r="A111" s="17">
        <v>44211.462500000001</v>
      </c>
      <c r="B111" s="5">
        <f t="shared" si="26"/>
        <v>93.066666666709352</v>
      </c>
      <c r="F111" s="8">
        <v>22</v>
      </c>
      <c r="G111" s="9">
        <v>38</v>
      </c>
      <c r="I111" s="8">
        <v>-18.899999999999999</v>
      </c>
      <c r="J111" s="9">
        <v>75</v>
      </c>
    </row>
    <row r="112" spans="1:11" x14ac:dyDescent="0.25">
      <c r="A112" s="17">
        <v>44211.585416666669</v>
      </c>
      <c r="B112" s="5">
        <f t="shared" si="26"/>
        <v>96.016666666720994</v>
      </c>
      <c r="C112" s="5">
        <f>(A112-A108)*24</f>
        <v>11.950000000011642</v>
      </c>
      <c r="D112" s="6">
        <f>1992-121+1169-706</f>
        <v>2334</v>
      </c>
      <c r="E112" s="7">
        <f t="shared" ref="E112:E113" si="39">D112/C112</f>
        <v>195.31380753119049</v>
      </c>
      <c r="F112" s="8">
        <v>21.2</v>
      </c>
      <c r="G112" s="9">
        <v>36</v>
      </c>
      <c r="I112" s="8">
        <v>-14.3</v>
      </c>
      <c r="J112" s="9">
        <v>72</v>
      </c>
    </row>
    <row r="113" spans="1:10" x14ac:dyDescent="0.25">
      <c r="A113" s="11"/>
      <c r="B113" s="11" t="s">
        <v>9</v>
      </c>
      <c r="C113" s="12">
        <f>SUM(C80:C112)</f>
        <v>96.016666666720994</v>
      </c>
      <c r="D113" s="13">
        <f>SUM(D80:D112)</f>
        <v>19276</v>
      </c>
      <c r="E113" s="14">
        <f t="shared" si="39"/>
        <v>200.75681305317576</v>
      </c>
      <c r="F113" s="15">
        <f>AVERAGE(F80:F108)</f>
        <v>21.667701569423823</v>
      </c>
      <c r="G113" s="16">
        <f>AVERAGE(G80:G108)</f>
        <v>37.586645710420555</v>
      </c>
      <c r="H113" s="16"/>
      <c r="I113" s="15">
        <f>AVERAGE(I80:I112)</f>
        <v>-23.548484848484851</v>
      </c>
      <c r="J113" s="16">
        <f>AVERAGE(J80:J112)</f>
        <v>71.818181818181813</v>
      </c>
    </row>
    <row r="115" spans="1:10" x14ac:dyDescent="0.25">
      <c r="A115" s="31" t="s">
        <v>12</v>
      </c>
      <c r="B115" s="32"/>
      <c r="C115" s="32"/>
      <c r="D115" s="32"/>
      <c r="E115" s="32"/>
      <c r="F115" s="32"/>
      <c r="G115" s="32"/>
      <c r="H115" s="32"/>
      <c r="I115" s="32"/>
      <c r="J115" s="33"/>
    </row>
    <row r="116" spans="1:10" x14ac:dyDescent="0.25">
      <c r="A116" s="18"/>
      <c r="B116" s="18"/>
      <c r="C116" s="18"/>
      <c r="D116" s="18"/>
      <c r="E116" s="18"/>
      <c r="F116" s="34" t="s">
        <v>2</v>
      </c>
      <c r="G116" s="35"/>
      <c r="H116" s="36"/>
      <c r="I116" s="34" t="s">
        <v>3</v>
      </c>
      <c r="J116" s="36"/>
    </row>
    <row r="117" spans="1:10" x14ac:dyDescent="0.25">
      <c r="A117" s="3" t="s">
        <v>17</v>
      </c>
      <c r="B117" s="3" t="s">
        <v>0</v>
      </c>
      <c r="C117" s="3" t="s">
        <v>15</v>
      </c>
      <c r="D117" s="3" t="s">
        <v>1</v>
      </c>
      <c r="E117" s="3" t="s">
        <v>11</v>
      </c>
      <c r="F117" s="3" t="s">
        <v>6</v>
      </c>
      <c r="G117" s="3" t="s">
        <v>4</v>
      </c>
      <c r="H117" s="3" t="s">
        <v>8</v>
      </c>
      <c r="I117" s="3" t="s">
        <v>7</v>
      </c>
      <c r="J117" s="3" t="s">
        <v>5</v>
      </c>
    </row>
    <row r="118" spans="1:10" x14ac:dyDescent="0.25">
      <c r="A118" s="17">
        <v>44207.585416666669</v>
      </c>
      <c r="B118" s="5">
        <f>(A118-A$118)*24</f>
        <v>0</v>
      </c>
      <c r="F118" s="8">
        <v>22.4</v>
      </c>
      <c r="G118" s="9">
        <v>44</v>
      </c>
      <c r="H118" s="6">
        <v>835</v>
      </c>
      <c r="I118" s="8">
        <v>-18.8</v>
      </c>
      <c r="J118" s="9">
        <v>74</v>
      </c>
    </row>
    <row r="119" spans="1:10" x14ac:dyDescent="0.25">
      <c r="A119" s="17">
        <v>44207.708333333336</v>
      </c>
      <c r="B119" s="5">
        <f t="shared" ref="B119:B150" si="40">(A119-A$118)*24</f>
        <v>2.9500000000116415</v>
      </c>
      <c r="F119" s="8">
        <v>22.2</v>
      </c>
      <c r="G119" s="9">
        <v>41</v>
      </c>
      <c r="H119" s="6">
        <v>763</v>
      </c>
      <c r="I119" s="8">
        <v>-19.8</v>
      </c>
      <c r="J119" s="9">
        <v>74</v>
      </c>
    </row>
    <row r="120" spans="1:10" x14ac:dyDescent="0.25">
      <c r="A120" s="17">
        <v>44207.833333333336</v>
      </c>
      <c r="B120" s="5">
        <f t="shared" si="40"/>
        <v>5.9500000000116415</v>
      </c>
      <c r="F120" s="8">
        <v>21.9</v>
      </c>
      <c r="G120" s="9">
        <v>37</v>
      </c>
      <c r="H120" s="6">
        <v>918</v>
      </c>
      <c r="I120" s="8">
        <v>-19.7</v>
      </c>
      <c r="J120" s="9">
        <v>74</v>
      </c>
    </row>
    <row r="121" spans="1:10" x14ac:dyDescent="0.25">
      <c r="A121" s="17">
        <v>44207.958333333336</v>
      </c>
      <c r="B121" s="5">
        <f t="shared" si="40"/>
        <v>8.9500000000116415</v>
      </c>
      <c r="F121" s="8">
        <v>21.6</v>
      </c>
      <c r="G121" s="9">
        <v>35</v>
      </c>
      <c r="H121" s="6">
        <v>677</v>
      </c>
      <c r="I121" s="8">
        <v>-19.600000000000001</v>
      </c>
      <c r="J121" s="9">
        <v>75</v>
      </c>
    </row>
    <row r="122" spans="1:10" x14ac:dyDescent="0.25">
      <c r="A122" s="17">
        <v>44208.092361111114</v>
      </c>
      <c r="B122" s="5">
        <f t="shared" si="40"/>
        <v>12.166666666686069</v>
      </c>
      <c r="C122" s="5">
        <f>(A122-A118)*24</f>
        <v>12.166666666686069</v>
      </c>
      <c r="D122" s="6">
        <f>1863-120+630-487</f>
        <v>1886</v>
      </c>
      <c r="E122" s="7">
        <f t="shared" ref="E122" si="41">D122/C122</f>
        <v>155.01369862988977</v>
      </c>
      <c r="F122" s="8">
        <v>21.5</v>
      </c>
      <c r="G122" s="9">
        <v>34</v>
      </c>
      <c r="H122" s="6">
        <v>679</v>
      </c>
      <c r="I122" s="8">
        <v>-19.7</v>
      </c>
      <c r="J122" s="9">
        <v>74</v>
      </c>
    </row>
    <row r="123" spans="1:10" x14ac:dyDescent="0.25">
      <c r="A123" s="17">
        <v>44208.208333333336</v>
      </c>
      <c r="B123" s="5">
        <f t="shared" si="40"/>
        <v>14.950000000011642</v>
      </c>
      <c r="F123" s="19">
        <f>F122+(F125-F122)/($B125-$B122)*($B123-$B122)</f>
        <v>21.309867172675883</v>
      </c>
      <c r="G123" s="20">
        <f t="shared" ref="G123" si="42">G122+(G125-G122)/($B125-$B122)*($B123-$B122)</f>
        <v>34</v>
      </c>
      <c r="H123" s="20">
        <f t="shared" ref="H123" si="43">H122+(H125-H122)/($B125-$B122)*($B123-$B122)</f>
        <v>661.25426944974913</v>
      </c>
      <c r="I123" s="8">
        <v>-21.6</v>
      </c>
      <c r="J123" s="9">
        <v>73</v>
      </c>
    </row>
    <row r="124" spans="1:10" x14ac:dyDescent="0.25">
      <c r="A124" s="17">
        <v>44208.333333333336</v>
      </c>
      <c r="B124" s="5">
        <f t="shared" si="40"/>
        <v>17.950000000011642</v>
      </c>
      <c r="F124" s="19">
        <f>F122+(F125-F122)/($B125-$B122)*($B124-$B122)</f>
        <v>21.104933586337943</v>
      </c>
      <c r="G124" s="20">
        <f t="shared" ref="G124" si="44">G122+(G125-G122)/($B125-$B122)*($B124-$B122)</f>
        <v>34</v>
      </c>
      <c r="H124" s="20">
        <f t="shared" ref="H124" si="45">H122+(H125-H122)/($B125-$B122)*($B124-$B122)</f>
        <v>642.12713472487462</v>
      </c>
      <c r="I124" s="8">
        <v>-24.7</v>
      </c>
      <c r="J124" s="9">
        <v>71</v>
      </c>
    </row>
    <row r="125" spans="1:10" x14ac:dyDescent="0.25">
      <c r="A125" s="17">
        <v>44208.458333333336</v>
      </c>
      <c r="B125" s="5">
        <f t="shared" si="40"/>
        <v>20.950000000011642</v>
      </c>
      <c r="F125" s="8">
        <v>20.9</v>
      </c>
      <c r="G125" s="9">
        <v>34</v>
      </c>
      <c r="H125" s="6">
        <v>623</v>
      </c>
      <c r="I125" s="8">
        <v>-25.6</v>
      </c>
      <c r="J125" s="9">
        <v>69</v>
      </c>
    </row>
    <row r="126" spans="1:10" x14ac:dyDescent="0.25">
      <c r="A126" s="17">
        <v>44208.587500000001</v>
      </c>
      <c r="B126" s="5">
        <f t="shared" si="40"/>
        <v>24.049999999988358</v>
      </c>
      <c r="C126" s="5">
        <f>(A126-A122)*24</f>
        <v>11.883333333302289</v>
      </c>
      <c r="D126" s="6">
        <f>1970-120+715-573</f>
        <v>1992</v>
      </c>
      <c r="E126" s="7">
        <f t="shared" ref="E126" si="46">D126/C126</f>
        <v>167.62973352077452</v>
      </c>
      <c r="F126" s="8">
        <v>21.4</v>
      </c>
      <c r="G126" s="9">
        <v>37</v>
      </c>
      <c r="H126" s="6">
        <v>731</v>
      </c>
      <c r="I126" s="8">
        <v>-23.7</v>
      </c>
      <c r="J126" s="9">
        <v>67</v>
      </c>
    </row>
    <row r="127" spans="1:10" x14ac:dyDescent="0.25">
      <c r="A127" s="17">
        <v>44208.689583333333</v>
      </c>
      <c r="B127" s="5">
        <f t="shared" si="40"/>
        <v>26.499999999941792</v>
      </c>
      <c r="F127" s="8">
        <v>21.6</v>
      </c>
      <c r="G127" s="9">
        <v>33</v>
      </c>
      <c r="H127" s="6">
        <v>750</v>
      </c>
      <c r="I127" s="8">
        <v>-25.4</v>
      </c>
      <c r="J127" s="9">
        <v>69</v>
      </c>
    </row>
    <row r="128" spans="1:10" x14ac:dyDescent="0.25">
      <c r="A128" s="17">
        <v>44208.833333333336</v>
      </c>
      <c r="B128" s="5">
        <f t="shared" si="40"/>
        <v>29.950000000011642</v>
      </c>
      <c r="F128" s="8">
        <v>21.7</v>
      </c>
      <c r="G128" s="9">
        <v>36</v>
      </c>
      <c r="H128" s="6">
        <v>784</v>
      </c>
      <c r="I128" s="8">
        <v>-27.3</v>
      </c>
      <c r="J128" s="9">
        <v>70</v>
      </c>
    </row>
    <row r="129" spans="1:11" x14ac:dyDescent="0.25">
      <c r="A129" s="17">
        <v>44208.958333333336</v>
      </c>
      <c r="B129" s="5">
        <f t="shared" si="40"/>
        <v>32.950000000011642</v>
      </c>
      <c r="F129" s="8">
        <v>22</v>
      </c>
      <c r="G129" s="9">
        <v>40</v>
      </c>
      <c r="H129" s="6">
        <v>822</v>
      </c>
      <c r="I129" s="8">
        <v>-27.3</v>
      </c>
      <c r="J129" s="9">
        <v>71</v>
      </c>
    </row>
    <row r="130" spans="1:11" x14ac:dyDescent="0.25">
      <c r="A130" s="17">
        <v>44209.089583333334</v>
      </c>
      <c r="B130" s="5">
        <f t="shared" si="40"/>
        <v>36.099999999976717</v>
      </c>
      <c r="C130" s="5">
        <f>(A130-A126)*24</f>
        <v>12.049999999988358</v>
      </c>
      <c r="D130" s="6">
        <f>1762-120+1026-806</f>
        <v>1862</v>
      </c>
      <c r="E130" s="7">
        <f t="shared" ref="E130" si="47">D130/C130</f>
        <v>154.52282157691278</v>
      </c>
      <c r="F130" s="8">
        <v>22</v>
      </c>
      <c r="G130" s="9">
        <v>40</v>
      </c>
      <c r="H130" s="6">
        <v>770</v>
      </c>
      <c r="I130" s="8">
        <v>-26.9</v>
      </c>
      <c r="J130" s="9">
        <v>71</v>
      </c>
    </row>
    <row r="131" spans="1:11" x14ac:dyDescent="0.25">
      <c r="A131" s="17">
        <v>44209.208333333336</v>
      </c>
      <c r="B131" s="5">
        <f t="shared" si="40"/>
        <v>38.950000000011642</v>
      </c>
      <c r="F131" s="19">
        <f>F130+(F132-F130)/($B132-$B130)*($B131-$B130)</f>
        <v>21.711797752803385</v>
      </c>
      <c r="G131" s="20">
        <f t="shared" ref="G131" si="48">G130+(G132-G130)/($B132-$B130)*($B131-$B130)</f>
        <v>39.039325842677947</v>
      </c>
      <c r="H131" s="20">
        <f t="shared" ref="H131" si="49">H130+(H132-H130)/($B132-$B130)*($B131-$B130)</f>
        <v>717.16292134728701</v>
      </c>
      <c r="I131" s="8">
        <v>-27.2</v>
      </c>
      <c r="J131" s="9">
        <v>71</v>
      </c>
    </row>
    <row r="132" spans="1:11" x14ac:dyDescent="0.25">
      <c r="A132" s="17">
        <v>44209.336805555555</v>
      </c>
      <c r="B132" s="5">
        <f t="shared" si="40"/>
        <v>42.033333333267365</v>
      </c>
      <c r="F132" s="8">
        <v>21.4</v>
      </c>
      <c r="G132" s="9">
        <v>38</v>
      </c>
      <c r="H132" s="6">
        <v>660</v>
      </c>
      <c r="I132" s="8">
        <v>-27.2</v>
      </c>
      <c r="J132" s="9">
        <v>71</v>
      </c>
    </row>
    <row r="133" spans="1:11" x14ac:dyDescent="0.25">
      <c r="A133" s="17">
        <v>44209.466666666667</v>
      </c>
      <c r="B133" s="5">
        <f t="shared" si="40"/>
        <v>45.149999999965075</v>
      </c>
      <c r="F133" s="8">
        <v>21.5</v>
      </c>
      <c r="G133" s="9">
        <v>41</v>
      </c>
      <c r="H133" s="6">
        <v>789</v>
      </c>
      <c r="I133" s="8">
        <v>-26.7</v>
      </c>
      <c r="J133" s="9">
        <v>71</v>
      </c>
      <c r="K133" s="23" t="s">
        <v>14</v>
      </c>
    </row>
    <row r="134" spans="1:11" x14ac:dyDescent="0.25">
      <c r="A134" s="17">
        <v>44209.588194444441</v>
      </c>
      <c r="B134" s="5">
        <f t="shared" si="40"/>
        <v>48.066666666534729</v>
      </c>
      <c r="C134" s="5">
        <f>(A134-A130)*24</f>
        <v>11.966666666558012</v>
      </c>
      <c r="D134" s="6">
        <f>2034-183</f>
        <v>1851</v>
      </c>
      <c r="E134" s="7">
        <f t="shared" ref="E134" si="50">D134/C134</f>
        <v>154.67966573956602</v>
      </c>
      <c r="F134" s="8">
        <v>21.4</v>
      </c>
      <c r="G134" s="9">
        <v>36</v>
      </c>
      <c r="H134" s="6">
        <v>825</v>
      </c>
      <c r="I134" s="8">
        <v>-23.3</v>
      </c>
      <c r="J134" s="9">
        <v>70</v>
      </c>
      <c r="K134" s="23" t="s">
        <v>14</v>
      </c>
    </row>
    <row r="135" spans="1:11" x14ac:dyDescent="0.25">
      <c r="A135" s="17">
        <v>44209.708333333336</v>
      </c>
      <c r="B135" s="5">
        <f t="shared" si="40"/>
        <v>50.950000000011642</v>
      </c>
      <c r="F135" s="8">
        <v>21.5</v>
      </c>
      <c r="G135" s="9">
        <v>35</v>
      </c>
      <c r="H135" s="6">
        <v>734</v>
      </c>
      <c r="I135" s="8">
        <v>-24.6</v>
      </c>
      <c r="J135" s="9">
        <v>71</v>
      </c>
    </row>
    <row r="136" spans="1:11" x14ac:dyDescent="0.25">
      <c r="A136" s="17">
        <v>44209.833333333336</v>
      </c>
      <c r="B136" s="5">
        <f t="shared" si="40"/>
        <v>53.950000000011642</v>
      </c>
      <c r="F136" s="8">
        <v>21.6</v>
      </c>
      <c r="G136" s="9">
        <v>36</v>
      </c>
      <c r="H136" s="6">
        <v>731</v>
      </c>
      <c r="I136" s="8">
        <v>-25.3</v>
      </c>
      <c r="J136" s="9">
        <v>73</v>
      </c>
    </row>
    <row r="137" spans="1:11" x14ac:dyDescent="0.25">
      <c r="A137" s="17">
        <v>44209.958333333336</v>
      </c>
      <c r="B137" s="5">
        <f t="shared" si="40"/>
        <v>56.950000000011642</v>
      </c>
      <c r="F137" s="8">
        <v>21.3</v>
      </c>
      <c r="G137" s="9">
        <v>33</v>
      </c>
      <c r="H137" s="6">
        <v>732</v>
      </c>
      <c r="I137" s="8">
        <v>-26.4</v>
      </c>
      <c r="J137" s="9">
        <v>72</v>
      </c>
    </row>
    <row r="138" spans="1:11" x14ac:dyDescent="0.25">
      <c r="A138" s="17">
        <v>44210.090277777781</v>
      </c>
      <c r="B138" s="5">
        <f t="shared" si="40"/>
        <v>60.116666666697711</v>
      </c>
      <c r="C138" s="5">
        <f>(A138-A134)*24</f>
        <v>12.050000000162981</v>
      </c>
      <c r="D138" s="6">
        <f>1860-120+915-627</f>
        <v>2028</v>
      </c>
      <c r="E138" s="7">
        <f t="shared" ref="E138" si="51">D138/C138</f>
        <v>168.29875518444567</v>
      </c>
      <c r="F138" s="8">
        <v>21.3</v>
      </c>
      <c r="G138" s="9">
        <v>33</v>
      </c>
      <c r="H138" s="6">
        <v>686</v>
      </c>
      <c r="I138" s="8">
        <v>-27.5</v>
      </c>
      <c r="J138" s="9">
        <v>71</v>
      </c>
    </row>
    <row r="139" spans="1:11" x14ac:dyDescent="0.25">
      <c r="A139" s="17">
        <v>44210.28125</v>
      </c>
      <c r="B139" s="5">
        <f t="shared" si="40"/>
        <v>64.699999999953434</v>
      </c>
      <c r="F139" s="8">
        <v>21.1</v>
      </c>
      <c r="G139" s="9">
        <v>36</v>
      </c>
      <c r="H139" s="6">
        <v>702</v>
      </c>
      <c r="I139" s="8">
        <v>-28.7</v>
      </c>
      <c r="J139" s="9">
        <v>70</v>
      </c>
    </row>
    <row r="140" spans="1:11" x14ac:dyDescent="0.25">
      <c r="A140" s="17">
        <v>44210.357638888891</v>
      </c>
      <c r="B140" s="5">
        <f t="shared" si="40"/>
        <v>66.533333333325572</v>
      </c>
      <c r="F140" s="8">
        <v>21</v>
      </c>
      <c r="G140" s="9">
        <v>35</v>
      </c>
      <c r="H140" s="6">
        <v>670</v>
      </c>
      <c r="I140" s="8">
        <v>-28.9</v>
      </c>
      <c r="J140" s="9">
        <v>70</v>
      </c>
    </row>
    <row r="141" spans="1:11" x14ac:dyDescent="0.25">
      <c r="A141" s="17">
        <v>44210.472222222219</v>
      </c>
      <c r="B141" s="5">
        <f t="shared" si="40"/>
        <v>69.283333333209157</v>
      </c>
      <c r="F141" s="8">
        <v>20.9</v>
      </c>
      <c r="G141" s="9">
        <v>32</v>
      </c>
      <c r="H141" s="6">
        <v>658</v>
      </c>
      <c r="I141" s="8">
        <v>-27.7</v>
      </c>
      <c r="J141" s="9">
        <v>70</v>
      </c>
    </row>
    <row r="142" spans="1:11" x14ac:dyDescent="0.25">
      <c r="A142" s="17">
        <v>44210.588194444441</v>
      </c>
      <c r="B142" s="5">
        <f t="shared" si="40"/>
        <v>72.066666666534729</v>
      </c>
      <c r="C142" s="5">
        <f>(A142-A138)*24</f>
        <v>11.949999999837019</v>
      </c>
      <c r="D142" s="6">
        <f>2001-120+434-368</f>
        <v>1947</v>
      </c>
      <c r="E142" s="7">
        <f t="shared" ref="E142" si="52">D142/C142</f>
        <v>162.92887029510916</v>
      </c>
      <c r="F142" s="8">
        <v>21.4</v>
      </c>
      <c r="G142" s="9">
        <v>36</v>
      </c>
      <c r="H142" s="6">
        <v>716</v>
      </c>
      <c r="I142" s="8">
        <v>-22.5</v>
      </c>
      <c r="J142" s="9">
        <v>71</v>
      </c>
    </row>
    <row r="143" spans="1:11" x14ac:dyDescent="0.25">
      <c r="A143" s="17">
        <v>44210.708333333336</v>
      </c>
      <c r="B143" s="5">
        <f t="shared" si="40"/>
        <v>74.950000000011642</v>
      </c>
      <c r="F143" s="8">
        <v>21.3</v>
      </c>
      <c r="G143" s="9">
        <v>33</v>
      </c>
      <c r="H143" s="6">
        <v>841</v>
      </c>
      <c r="I143" s="8">
        <v>-22.5</v>
      </c>
      <c r="J143" s="9">
        <v>74</v>
      </c>
      <c r="K143" s="23" t="s">
        <v>14</v>
      </c>
    </row>
    <row r="144" spans="1:11" x14ac:dyDescent="0.25">
      <c r="A144" s="17">
        <v>44210.833333333336</v>
      </c>
      <c r="B144" s="5">
        <f t="shared" si="40"/>
        <v>77.950000000011642</v>
      </c>
      <c r="F144" s="8">
        <v>21.4</v>
      </c>
      <c r="G144" s="9">
        <v>34</v>
      </c>
      <c r="H144" s="6">
        <v>778</v>
      </c>
      <c r="I144" s="8">
        <v>-23.7</v>
      </c>
      <c r="J144" s="9">
        <v>73</v>
      </c>
    </row>
    <row r="145" spans="1:10" x14ac:dyDescent="0.25">
      <c r="A145" s="17">
        <v>44210.958333333336</v>
      </c>
      <c r="B145" s="5">
        <f t="shared" si="40"/>
        <v>80.950000000011642</v>
      </c>
      <c r="F145" s="8">
        <v>21.4</v>
      </c>
      <c r="G145" s="9">
        <v>35</v>
      </c>
      <c r="H145" s="6">
        <v>802</v>
      </c>
      <c r="I145" s="8">
        <v>-23.3</v>
      </c>
      <c r="J145" s="9">
        <v>74</v>
      </c>
    </row>
    <row r="146" spans="1:10" x14ac:dyDescent="0.25">
      <c r="A146" s="17">
        <v>44211.089583333334</v>
      </c>
      <c r="B146" s="5">
        <f t="shared" si="40"/>
        <v>84.099999999976717</v>
      </c>
      <c r="C146" s="5">
        <f>(A146-A142)*24</f>
        <v>12.033333333441988</v>
      </c>
      <c r="D146" s="6">
        <f>1754-119+1039-706</f>
        <v>1968</v>
      </c>
      <c r="E146" s="7">
        <f t="shared" ref="E146" si="53">D146/C146</f>
        <v>163.5457063697144</v>
      </c>
      <c r="F146" s="8">
        <v>21.5</v>
      </c>
      <c r="G146" s="9">
        <v>35</v>
      </c>
      <c r="H146" s="6">
        <v>650</v>
      </c>
      <c r="I146" s="8">
        <v>-20.7</v>
      </c>
      <c r="J146" s="9">
        <v>71</v>
      </c>
    </row>
    <row r="147" spans="1:10" x14ac:dyDescent="0.25">
      <c r="A147" s="17">
        <v>44211.208333333336</v>
      </c>
      <c r="B147" s="5">
        <f t="shared" si="40"/>
        <v>86.950000000011642</v>
      </c>
      <c r="F147" s="19">
        <f>F146+(F149-F146)/($B149-$B146)*($B147-$B146)</f>
        <v>21.372625698322629</v>
      </c>
      <c r="G147" s="20">
        <f t="shared" ref="G147" si="54">G146+(G149-G146)/($B149-$B146)*($B147-$B146)</f>
        <v>35.636871508386861</v>
      </c>
      <c r="H147" s="20">
        <f t="shared" ref="H147" si="55">H146+(H149-H146)/($B149-$B146)*($B147-$B146)</f>
        <v>650</v>
      </c>
      <c r="I147" s="8">
        <v>-19.100000000000001</v>
      </c>
      <c r="J147" s="9">
        <v>72</v>
      </c>
    </row>
    <row r="148" spans="1:10" x14ac:dyDescent="0.25">
      <c r="A148" s="17">
        <v>44211.333333333336</v>
      </c>
      <c r="B148" s="5">
        <f t="shared" si="40"/>
        <v>89.950000000011642</v>
      </c>
      <c r="F148" s="19">
        <f>F146+(F149-F146)/($B149-$B146)*($B148-$B146)</f>
        <v>21.238547486032299</v>
      </c>
      <c r="G148" s="20">
        <f t="shared" ref="G148" si="56">G146+(G149-G146)/($B149-$B146)*($B148-$B146)</f>
        <v>36.307262569838507</v>
      </c>
      <c r="H148" s="20">
        <f t="shared" ref="H148" si="57">H146+(H149-H146)/($B149-$B146)*($B148-$B146)</f>
        <v>650</v>
      </c>
      <c r="I148" s="8">
        <v>-18.5</v>
      </c>
      <c r="J148" s="9">
        <v>76</v>
      </c>
    </row>
    <row r="149" spans="1:10" x14ac:dyDescent="0.25">
      <c r="A149" s="17">
        <v>44211.462500000001</v>
      </c>
      <c r="B149" s="5">
        <f t="shared" si="40"/>
        <v>93.049999999988358</v>
      </c>
      <c r="F149" s="8">
        <v>21.1</v>
      </c>
      <c r="G149" s="9">
        <v>37</v>
      </c>
      <c r="H149" s="6">
        <v>650</v>
      </c>
      <c r="I149" s="8">
        <v>-18.899999999999999</v>
      </c>
      <c r="J149" s="9">
        <v>75</v>
      </c>
    </row>
    <row r="150" spans="1:10" x14ac:dyDescent="0.25">
      <c r="A150" s="17">
        <v>44211.586805555555</v>
      </c>
      <c r="B150" s="5">
        <f t="shared" si="40"/>
        <v>96.033333333267365</v>
      </c>
      <c r="C150" s="5">
        <f>(A150-A146)*24</f>
        <v>11.933333333290648</v>
      </c>
      <c r="D150" s="6">
        <f>2011-120</f>
        <v>1891</v>
      </c>
      <c r="E150" s="7">
        <f t="shared" ref="E150:E151" si="58">D150/C150</f>
        <v>158.46368715140483</v>
      </c>
      <c r="F150" s="8">
        <v>21.4</v>
      </c>
      <c r="G150" s="9">
        <v>36</v>
      </c>
      <c r="H150" s="6">
        <v>700</v>
      </c>
      <c r="I150" s="8">
        <v>-14.3</v>
      </c>
      <c r="J150" s="9">
        <v>72</v>
      </c>
    </row>
    <row r="151" spans="1:10" x14ac:dyDescent="0.25">
      <c r="A151" s="11"/>
      <c r="B151" s="11" t="s">
        <v>9</v>
      </c>
      <c r="C151" s="12">
        <f>SUM(C118:C150)</f>
        <v>96.033333333267365</v>
      </c>
      <c r="D151" s="13">
        <f>SUM(D118:D150)</f>
        <v>15425</v>
      </c>
      <c r="E151" s="14">
        <f t="shared" si="58"/>
        <v>160.62131204453937</v>
      </c>
      <c r="F151" s="15">
        <f>AVERAGE(F118:F146)</f>
        <v>21.494020638338522</v>
      </c>
      <c r="G151" s="16">
        <f>AVERAGE(G118:G146)</f>
        <v>36.070321580782</v>
      </c>
      <c r="H151" s="16">
        <f>AVERAGE(H118:H146)</f>
        <v>736.08773536282456</v>
      </c>
      <c r="I151" s="15">
        <f>AVERAGE(I118:I150)</f>
        <v>-23.548484848484851</v>
      </c>
      <c r="J151" s="16">
        <f>AVERAGE(J118:J150)</f>
        <v>71.818181818181813</v>
      </c>
    </row>
  </sheetData>
  <mergeCells count="12">
    <mergeCell ref="F116:H116"/>
    <mergeCell ref="I116:J116"/>
    <mergeCell ref="F40:H40"/>
    <mergeCell ref="I40:J40"/>
    <mergeCell ref="F78:H78"/>
    <mergeCell ref="I78:J78"/>
    <mergeCell ref="A77:J77"/>
    <mergeCell ref="A1:J1"/>
    <mergeCell ref="F2:H2"/>
    <mergeCell ref="I2:J2"/>
    <mergeCell ref="A39:J39"/>
    <mergeCell ref="A115:J115"/>
  </mergeCells>
  <conditionalFormatting sqref="I4:I36">
    <cfRule type="colorScale" priority="1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4:J36">
    <cfRule type="colorScale" priority="18">
      <colorScale>
        <cfvo type="min"/>
        <cfvo type="max"/>
        <color rgb="FFFFEF9C"/>
        <color rgb="FF63BE7B"/>
      </colorScale>
    </cfRule>
  </conditionalFormatting>
  <conditionalFormatting sqref="G4:G36">
    <cfRule type="colorScale" priority="17">
      <colorScale>
        <cfvo type="min"/>
        <cfvo type="max"/>
        <color rgb="FFFFEF9C"/>
        <color rgb="FF63BE7B"/>
      </colorScale>
    </cfRule>
  </conditionalFormatting>
  <conditionalFormatting sqref="F4:F36">
    <cfRule type="colorScale" priority="1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4:H3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2:F74">
    <cfRule type="colorScale" priority="1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42:G74">
    <cfRule type="colorScale" priority="13">
      <colorScale>
        <cfvo type="min"/>
        <cfvo type="max"/>
        <color rgb="FFFFEF9C"/>
        <color rgb="FF63BE7B"/>
      </colorScale>
    </cfRule>
  </conditionalFormatting>
  <conditionalFormatting sqref="H42:H7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42:I74">
    <cfRule type="colorScale" priority="1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42:J74">
    <cfRule type="colorScale" priority="10">
      <colorScale>
        <cfvo type="min"/>
        <cfvo type="max"/>
        <color rgb="FFFFEF9C"/>
        <color rgb="FF63BE7B"/>
      </colorScale>
    </cfRule>
  </conditionalFormatting>
  <conditionalFormatting sqref="F80:F112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80:G112">
    <cfRule type="colorScale" priority="8">
      <colorScale>
        <cfvo type="min"/>
        <cfvo type="max"/>
        <color rgb="FFFFEF9C"/>
        <color rgb="FF63BE7B"/>
      </colorScale>
    </cfRule>
  </conditionalFormatting>
  <conditionalFormatting sqref="I80:I112"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80:J112">
    <cfRule type="colorScale" priority="6">
      <colorScale>
        <cfvo type="min"/>
        <cfvo type="max"/>
        <color rgb="FFFFEF9C"/>
        <color rgb="FF63BE7B"/>
      </colorScale>
    </cfRule>
  </conditionalFormatting>
  <conditionalFormatting sqref="F118:F150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118:G150">
    <cfRule type="colorScale" priority="4">
      <colorScale>
        <cfvo type="min"/>
        <cfvo type="max"/>
        <color rgb="FFFFEF9C"/>
        <color rgb="FF63BE7B"/>
      </colorScale>
    </cfRule>
  </conditionalFormatting>
  <conditionalFormatting sqref="H118:H15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18:I150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118:J150">
    <cfRule type="colorScale" priority="1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2:X36"/>
  <sheetViews>
    <sheetView workbookViewId="0">
      <selection activeCell="L36" sqref="L36"/>
    </sheetView>
  </sheetViews>
  <sheetFormatPr defaultRowHeight="15" x14ac:dyDescent="0.25"/>
  <sheetData>
    <row r="2" spans="12:12" x14ac:dyDescent="0.25">
      <c r="L2" s="24" t="s">
        <v>19</v>
      </c>
    </row>
    <row r="3" spans="12:12" x14ac:dyDescent="0.25">
      <c r="L3" s="25" t="s">
        <v>20</v>
      </c>
    </row>
    <row r="4" spans="12:12" x14ac:dyDescent="0.25">
      <c r="L4" s="25" t="s">
        <v>21</v>
      </c>
    </row>
    <row r="5" spans="12:12" x14ac:dyDescent="0.25">
      <c r="L5" s="25" t="s">
        <v>22</v>
      </c>
    </row>
    <row r="6" spans="12:12" x14ac:dyDescent="0.25">
      <c r="L6" s="25" t="s">
        <v>23</v>
      </c>
    </row>
    <row r="7" spans="12:12" x14ac:dyDescent="0.25">
      <c r="L7" s="25" t="s">
        <v>24</v>
      </c>
    </row>
    <row r="8" spans="12:12" x14ac:dyDescent="0.25">
      <c r="L8" s="25" t="s">
        <v>25</v>
      </c>
    </row>
    <row r="10" spans="12:12" x14ac:dyDescent="0.25">
      <c r="L10" s="24" t="s">
        <v>26</v>
      </c>
    </row>
    <row r="11" spans="12:12" x14ac:dyDescent="0.25">
      <c r="L11" s="26" t="s">
        <v>27</v>
      </c>
    </row>
    <row r="12" spans="12:12" x14ac:dyDescent="0.25">
      <c r="L12" s="26" t="s">
        <v>28</v>
      </c>
    </row>
    <row r="13" spans="12:12" x14ac:dyDescent="0.25">
      <c r="L13" s="26" t="s">
        <v>29</v>
      </c>
    </row>
    <row r="15" spans="12:12" x14ac:dyDescent="0.25">
      <c r="L15" s="24" t="s">
        <v>30</v>
      </c>
    </row>
    <row r="16" spans="12:12" x14ac:dyDescent="0.25">
      <c r="L16" s="27" t="s">
        <v>31</v>
      </c>
    </row>
    <row r="17" spans="12:24" x14ac:dyDescent="0.25">
      <c r="L17" s="26" t="s">
        <v>32</v>
      </c>
    </row>
    <row r="18" spans="12:24" x14ac:dyDescent="0.25">
      <c r="L18" s="26" t="s">
        <v>33</v>
      </c>
    </row>
    <row r="20" spans="12:24" x14ac:dyDescent="0.25">
      <c r="L20" s="24" t="s">
        <v>35</v>
      </c>
    </row>
    <row r="21" spans="12:24" ht="15" customHeight="1" x14ac:dyDescent="0.25">
      <c r="L21" s="37" t="s">
        <v>34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2:24" x14ac:dyDescent="0.25"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2:24" x14ac:dyDescent="0.25"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2:24" x14ac:dyDescent="0.25"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2:24" x14ac:dyDescent="0.25"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2:24" x14ac:dyDescent="0.25"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2:24" x14ac:dyDescent="0.25"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spans="12:24" x14ac:dyDescent="0.25"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</row>
    <row r="29" spans="12:24" x14ac:dyDescent="0.25"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</row>
    <row r="30" spans="12:24" x14ac:dyDescent="0.25"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12:24" x14ac:dyDescent="0.25"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12:24" x14ac:dyDescent="0.25"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</row>
    <row r="33" spans="12:24" x14ac:dyDescent="0.25"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</row>
    <row r="34" spans="12:24" x14ac:dyDescent="0.25"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</row>
    <row r="35" spans="12:24" x14ac:dyDescent="0.25"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</row>
    <row r="36" spans="12:24" x14ac:dyDescent="0.25"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</sheetData>
  <mergeCells count="1">
    <mergeCell ref="L21:X29"/>
  </mergeCells>
  <hyperlinks>
    <hyperlink ref="L16" r:id="rId1" display="http://www.pogodaiklimat.ru/weather.php?id=28440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Условия измерений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2021-01-02T13:26:54Z</dcterms:created>
  <dcterms:modified xsi:type="dcterms:W3CDTF">2021-01-17T19:44:29Z</dcterms:modified>
</cp:coreProperties>
</file>